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backup\ЗВІТ ОБЛ БЮДЖЕТ 2024\"/>
    </mc:Choice>
  </mc:AlternateContent>
  <bookViews>
    <workbookView xWindow="0" yWindow="0" windowWidth="24855" windowHeight="8490" activeTab="6"/>
  </bookViews>
  <sheets>
    <sheet name="дод.1_2024" sheetId="1" r:id="rId1"/>
    <sheet name="дод.2_2024" sheetId="2" r:id="rId2"/>
    <sheet name="дод.3_2024" sheetId="3" r:id="rId3"/>
    <sheet name="дод.4_2024" sheetId="4" r:id="rId4"/>
    <sheet name="дод.5_2024" sheetId="5" r:id="rId5"/>
    <sheet name="дод.6_2024" sheetId="6" r:id="rId6"/>
    <sheet name="дод.7_2024" sheetId="7" r:id="rId7"/>
    <sheet name="дод.8_2024" sheetId="8" r:id="rId8"/>
  </sheets>
  <definedNames>
    <definedName name="_xlnm._FilterDatabase" localSheetId="0" hidden="1">дод.1_2024!$A$8:$D$88</definedName>
    <definedName name="_xlnm._FilterDatabase" localSheetId="3" hidden="1">дод.4_2024!$A$7:$E$40</definedName>
    <definedName name="_xlnm._FilterDatabase" localSheetId="4" hidden="1">дод.5_2024!$C$8:$C$105</definedName>
    <definedName name="_xlnm.Database" localSheetId="1">дод.2_2024!$A$8:$E$50</definedName>
    <definedName name="_xlnm.Database" localSheetId="2">дод.3_2024!$A$8:$F$137</definedName>
    <definedName name="_xlnm.Database" localSheetId="3">дод.4_2024!$A$7:$E$40</definedName>
    <definedName name="_xlnm.Database" localSheetId="4">дод.5_2024!$A$8:$F$105</definedName>
    <definedName name="_xlnm.Database" localSheetId="6">дод.7_2024!$A$10:$H$49</definedName>
    <definedName name="_xlnm.Database" localSheetId="7">дод.8_2024!$A$8:$E$15</definedName>
    <definedName name="_xlnm.Database">дод.1_2024!$A$8:$D$88</definedName>
    <definedName name="_xlnm.Print_Titles" localSheetId="0">дод.1_2024!$5:$7</definedName>
    <definedName name="_xlnm.Print_Titles" localSheetId="1">дод.2_2024!$5:$7</definedName>
    <definedName name="_xlnm.Print_Titles" localSheetId="2">дод.3_2024!$5:$6</definedName>
    <definedName name="_xlnm.Print_Titles" localSheetId="4">дод.5_2024!$5:$7</definedName>
  </definedNames>
  <calcPr calcId="162913"/>
</workbook>
</file>

<file path=xl/calcChain.xml><?xml version="1.0" encoding="utf-8"?>
<calcChain xmlns="http://schemas.openxmlformats.org/spreadsheetml/2006/main">
  <c r="F85" i="8" l="1"/>
  <c r="F84" i="8"/>
  <c r="F83" i="8"/>
  <c r="F82" i="8"/>
  <c r="F81" i="8"/>
  <c r="F80" i="8"/>
  <c r="F79" i="8"/>
  <c r="F78" i="8"/>
  <c r="F77" i="8"/>
  <c r="F76" i="8"/>
  <c r="F75" i="8"/>
  <c r="F74" i="8"/>
  <c r="F73" i="8"/>
  <c r="F72" i="8"/>
  <c r="F71" i="8"/>
  <c r="F70" i="8"/>
  <c r="F69" i="8"/>
  <c r="F68" i="8"/>
  <c r="F67" i="8"/>
  <c r="F66" i="8"/>
  <c r="F65" i="8"/>
  <c r="F64" i="8"/>
  <c r="F63" i="8"/>
  <c r="F62" i="8"/>
  <c r="F61" i="8"/>
  <c r="F60" i="8"/>
  <c r="F59" i="8"/>
  <c r="F58" i="8"/>
  <c r="F57" i="8"/>
  <c r="F56" i="8"/>
  <c r="F55" i="8"/>
  <c r="F54" i="8"/>
  <c r="F53" i="8"/>
  <c r="F52" i="8"/>
  <c r="F51" i="8"/>
  <c r="F50" i="8"/>
  <c r="F49" i="8"/>
  <c r="F48" i="8"/>
  <c r="F47" i="8"/>
  <c r="F46" i="8"/>
  <c r="F45" i="8"/>
  <c r="F44" i="8"/>
  <c r="F43" i="8"/>
  <c r="F42" i="8"/>
  <c r="F41" i="8"/>
  <c r="F40" i="8"/>
  <c r="F39" i="8"/>
  <c r="F38" i="8"/>
  <c r="F37" i="8"/>
  <c r="F36" i="8"/>
  <c r="F35" i="8"/>
  <c r="F34" i="8"/>
  <c r="F33" i="8"/>
  <c r="F32" i="8"/>
  <c r="F31" i="8"/>
  <c r="F30" i="8"/>
  <c r="F29" i="8"/>
  <c r="F28" i="8"/>
  <c r="F27" i="8"/>
  <c r="F26" i="8"/>
  <c r="F25" i="8"/>
  <c r="F24" i="8"/>
  <c r="F23" i="8"/>
  <c r="F22" i="8"/>
  <c r="F21" i="8"/>
  <c r="F20" i="8"/>
  <c r="F15" i="8"/>
  <c r="F14" i="8"/>
  <c r="D23" i="6"/>
  <c r="C23" i="6"/>
  <c r="J22" i="6"/>
  <c r="I22" i="6"/>
  <c r="H22" i="6"/>
  <c r="J21" i="6"/>
  <c r="I21" i="6"/>
  <c r="J20" i="6"/>
  <c r="I20" i="6"/>
  <c r="H20" i="6"/>
  <c r="G20" i="6"/>
  <c r="F20" i="6"/>
  <c r="E20" i="6"/>
  <c r="E23" i="6" s="1"/>
  <c r="D20" i="6"/>
  <c r="C20" i="6"/>
  <c r="J19" i="6"/>
  <c r="J18" i="6"/>
  <c r="J23" i="6" s="1"/>
  <c r="I18" i="6"/>
  <c r="I23" i="6" s="1"/>
  <c r="H18" i="6"/>
  <c r="H23" i="6" s="1"/>
  <c r="G18" i="6"/>
  <c r="G23" i="6" s="1"/>
  <c r="F18" i="6"/>
  <c r="F23" i="6" s="1"/>
  <c r="G16" i="6"/>
  <c r="G24" i="6" s="1"/>
  <c r="F16" i="6"/>
  <c r="F24" i="6" s="1"/>
  <c r="E16" i="6"/>
  <c r="E24" i="6" s="1"/>
  <c r="J15" i="6"/>
  <c r="I15" i="6"/>
  <c r="D14" i="6"/>
  <c r="D16" i="6" s="1"/>
  <c r="D24" i="6" s="1"/>
  <c r="C14" i="6"/>
  <c r="C16" i="6" s="1"/>
  <c r="C24" i="6" s="1"/>
  <c r="I13" i="6"/>
  <c r="H13" i="6"/>
  <c r="J12" i="6"/>
  <c r="I12" i="6"/>
  <c r="H12" i="6"/>
  <c r="H16" i="6" s="1"/>
  <c r="J10" i="6"/>
  <c r="I10" i="6"/>
  <c r="H10" i="6"/>
  <c r="H105" i="5"/>
  <c r="G105" i="5"/>
  <c r="G104" i="5"/>
  <c r="G103" i="5"/>
  <c r="G102" i="5"/>
  <c r="H101" i="5"/>
  <c r="G101" i="5"/>
  <c r="G100" i="5"/>
  <c r="G99" i="5"/>
  <c r="H98" i="5"/>
  <c r="G98" i="5"/>
  <c r="H97" i="5"/>
  <c r="G97" i="5"/>
  <c r="H96" i="5"/>
  <c r="G96" i="5"/>
  <c r="H95" i="5"/>
  <c r="G95" i="5"/>
  <c r="H94" i="5"/>
  <c r="G94" i="5"/>
  <c r="H93" i="5"/>
  <c r="G93" i="5"/>
  <c r="H92" i="5"/>
  <c r="G92" i="5"/>
  <c r="H91" i="5"/>
  <c r="G91" i="5"/>
  <c r="H90" i="5"/>
  <c r="G90" i="5"/>
  <c r="H89" i="5"/>
  <c r="G89" i="5"/>
  <c r="H88" i="5"/>
  <c r="G88" i="5"/>
  <c r="H87" i="5"/>
  <c r="G87" i="5"/>
  <c r="H86" i="5"/>
  <c r="G86" i="5"/>
  <c r="H85" i="5"/>
  <c r="G85" i="5"/>
  <c r="H84" i="5"/>
  <c r="G84" i="5"/>
  <c r="H83" i="5"/>
  <c r="G83" i="5"/>
  <c r="H82" i="5"/>
  <c r="G82" i="5"/>
  <c r="H81" i="5"/>
  <c r="G81" i="5"/>
  <c r="H80" i="5"/>
  <c r="G80" i="5"/>
  <c r="H79" i="5"/>
  <c r="G79" i="5"/>
  <c r="H78" i="5"/>
  <c r="G78" i="5"/>
  <c r="H77" i="5"/>
  <c r="G77" i="5"/>
  <c r="H76" i="5"/>
  <c r="G76" i="5"/>
  <c r="H75" i="5"/>
  <c r="G75" i="5"/>
  <c r="H74" i="5"/>
  <c r="G74" i="5"/>
  <c r="H73" i="5"/>
  <c r="G73" i="5"/>
  <c r="H72" i="5"/>
  <c r="G72" i="5"/>
  <c r="H71" i="5"/>
  <c r="G71" i="5"/>
  <c r="H70" i="5"/>
  <c r="G70" i="5"/>
  <c r="H69" i="5"/>
  <c r="G69" i="5"/>
  <c r="H68" i="5"/>
  <c r="G68" i="5"/>
  <c r="H67" i="5"/>
  <c r="G67" i="5"/>
  <c r="H66" i="5"/>
  <c r="G66" i="5"/>
  <c r="H65" i="5"/>
  <c r="G65" i="5"/>
  <c r="H64" i="5"/>
  <c r="G64" i="5"/>
  <c r="H63" i="5"/>
  <c r="G63" i="5"/>
  <c r="H62" i="5"/>
  <c r="G62" i="5"/>
  <c r="H61" i="5"/>
  <c r="H60" i="5"/>
  <c r="G60" i="5"/>
  <c r="H59" i="5"/>
  <c r="G59" i="5"/>
  <c r="H58" i="5"/>
  <c r="G58" i="5"/>
  <c r="H57" i="5"/>
  <c r="G57" i="5"/>
  <c r="H56" i="5"/>
  <c r="G56" i="5"/>
  <c r="H55" i="5"/>
  <c r="G55" i="5"/>
  <c r="H54" i="5"/>
  <c r="G54" i="5"/>
  <c r="H53" i="5"/>
  <c r="G53" i="5"/>
  <c r="H52" i="5"/>
  <c r="G52" i="5"/>
  <c r="H51" i="5"/>
  <c r="G51" i="5"/>
  <c r="H50" i="5"/>
  <c r="G50" i="5"/>
  <c r="H49" i="5"/>
  <c r="G49" i="5"/>
  <c r="H48" i="5"/>
  <c r="G48" i="5"/>
  <c r="H47" i="5"/>
  <c r="G47" i="5"/>
  <c r="H46" i="5"/>
  <c r="G46" i="5"/>
  <c r="H45" i="5"/>
  <c r="G45" i="5"/>
  <c r="H44" i="5"/>
  <c r="H43" i="5"/>
  <c r="H42" i="5"/>
  <c r="G42" i="5"/>
  <c r="H41" i="5"/>
  <c r="G41" i="5"/>
  <c r="H40" i="5"/>
  <c r="G40" i="5"/>
  <c r="H39" i="5"/>
  <c r="G39" i="5"/>
  <c r="H38" i="5"/>
  <c r="G38" i="5"/>
  <c r="H37" i="5"/>
  <c r="G37" i="5"/>
  <c r="H36" i="5"/>
  <c r="G36" i="5"/>
  <c r="H35" i="5"/>
  <c r="G35" i="5"/>
  <c r="H34" i="5"/>
  <c r="G34" i="5"/>
  <c r="H33" i="5"/>
  <c r="G33" i="5"/>
  <c r="H32" i="5"/>
  <c r="G32" i="5"/>
  <c r="H31" i="5"/>
  <c r="G31" i="5"/>
  <c r="H30" i="5"/>
  <c r="G30" i="5"/>
  <c r="H29" i="5"/>
  <c r="G29" i="5"/>
  <c r="H28" i="5"/>
  <c r="H27" i="5"/>
  <c r="H26" i="5"/>
  <c r="G26" i="5"/>
  <c r="H25" i="5"/>
  <c r="G25" i="5"/>
  <c r="H24" i="5"/>
  <c r="G24" i="5"/>
  <c r="H23" i="5"/>
  <c r="G23" i="5"/>
  <c r="H22" i="5"/>
  <c r="G22" i="5"/>
  <c r="H21" i="5"/>
  <c r="G21" i="5"/>
  <c r="H20" i="5"/>
  <c r="G20" i="5"/>
  <c r="H19" i="5"/>
  <c r="G19" i="5"/>
  <c r="H18" i="5"/>
  <c r="G18" i="5"/>
  <c r="H17" i="5"/>
  <c r="G17" i="5"/>
  <c r="H16" i="5"/>
  <c r="G16" i="5"/>
  <c r="H15" i="5"/>
  <c r="H14" i="5"/>
  <c r="G14" i="5"/>
  <c r="H13" i="5"/>
  <c r="G13" i="5"/>
  <c r="H12" i="5"/>
  <c r="G12" i="5"/>
  <c r="H11" i="5"/>
  <c r="G11" i="5"/>
  <c r="H10" i="5"/>
  <c r="G10" i="5"/>
  <c r="H9" i="5"/>
  <c r="G9" i="5"/>
  <c r="H8" i="5"/>
  <c r="G8" i="5"/>
  <c r="G41" i="4"/>
  <c r="F41" i="4"/>
  <c r="F40" i="4"/>
  <c r="F39" i="4"/>
  <c r="F38" i="4"/>
  <c r="F37" i="4"/>
  <c r="G36" i="4"/>
  <c r="F36" i="4"/>
  <c r="G35" i="4"/>
  <c r="F35" i="4"/>
  <c r="G34" i="4"/>
  <c r="F34" i="4"/>
  <c r="G33" i="4"/>
  <c r="F33" i="4"/>
  <c r="G32" i="4"/>
  <c r="F32" i="4"/>
  <c r="F31" i="4"/>
  <c r="G30" i="4"/>
  <c r="F30" i="4"/>
  <c r="G29" i="4"/>
  <c r="F29" i="4"/>
  <c r="G28" i="4"/>
  <c r="F28" i="4"/>
  <c r="G27" i="4"/>
  <c r="F27" i="4"/>
  <c r="G26" i="4"/>
  <c r="F26" i="4"/>
  <c r="G25" i="4"/>
  <c r="F25" i="4"/>
  <c r="G24" i="4"/>
  <c r="F24" i="4"/>
  <c r="G23" i="4"/>
  <c r="F23" i="4"/>
  <c r="G22" i="4"/>
  <c r="F22" i="4"/>
  <c r="G21" i="4"/>
  <c r="F21" i="4"/>
  <c r="G20" i="4"/>
  <c r="F20" i="4"/>
  <c r="G19" i="4"/>
  <c r="F19" i="4"/>
  <c r="G18" i="4"/>
  <c r="F18" i="4"/>
  <c r="G17" i="4"/>
  <c r="F17" i="4"/>
  <c r="G16" i="4"/>
  <c r="F16" i="4"/>
  <c r="G15" i="4"/>
  <c r="F15" i="4"/>
  <c r="G14" i="4"/>
  <c r="F14" i="4"/>
  <c r="G13" i="4"/>
  <c r="F13" i="4"/>
  <c r="G12" i="4"/>
  <c r="F12" i="4"/>
  <c r="G11" i="4"/>
  <c r="F11" i="4"/>
  <c r="G10" i="4"/>
  <c r="F10" i="4"/>
  <c r="G9" i="4"/>
  <c r="F9" i="4"/>
  <c r="H137" i="3"/>
  <c r="G137" i="3"/>
  <c r="G136" i="3"/>
  <c r="G135" i="3"/>
  <c r="G134" i="3"/>
  <c r="G133" i="3"/>
  <c r="G132" i="3"/>
  <c r="G131" i="3"/>
  <c r="G130" i="3"/>
  <c r="G129" i="3"/>
  <c r="G128" i="3"/>
  <c r="G127" i="3"/>
  <c r="G126" i="3"/>
  <c r="G125" i="3"/>
  <c r="G124" i="3"/>
  <c r="G123" i="3"/>
  <c r="H122" i="3"/>
  <c r="G122" i="3"/>
  <c r="G121" i="3"/>
  <c r="G120" i="3"/>
  <c r="G119" i="3"/>
  <c r="G118" i="3"/>
  <c r="H117" i="3"/>
  <c r="G117" i="3"/>
  <c r="G116" i="3"/>
  <c r="G115" i="3"/>
  <c r="H114" i="3"/>
  <c r="G114" i="3"/>
  <c r="H113" i="3"/>
  <c r="G113" i="3"/>
  <c r="H112" i="3"/>
  <c r="G112" i="3"/>
  <c r="H111" i="3"/>
  <c r="G111" i="3"/>
  <c r="H110" i="3"/>
  <c r="G110" i="3"/>
  <c r="H109" i="3"/>
  <c r="G109" i="3"/>
  <c r="H108" i="3"/>
  <c r="G108" i="3"/>
  <c r="H107" i="3"/>
  <c r="G107" i="3"/>
  <c r="H106" i="3"/>
  <c r="G106" i="3"/>
  <c r="H105" i="3"/>
  <c r="G105" i="3"/>
  <c r="H104" i="3"/>
  <c r="G104" i="3"/>
  <c r="H103" i="3"/>
  <c r="G103" i="3"/>
  <c r="H102" i="3"/>
  <c r="G102" i="3"/>
  <c r="H101" i="3"/>
  <c r="G101" i="3"/>
  <c r="H100" i="3"/>
  <c r="G100" i="3"/>
  <c r="H99" i="3"/>
  <c r="G99" i="3"/>
  <c r="H98" i="3"/>
  <c r="G98" i="3"/>
  <c r="H97" i="3"/>
  <c r="G97" i="3"/>
  <c r="H96" i="3"/>
  <c r="G96" i="3"/>
  <c r="H95" i="3"/>
  <c r="G95" i="3"/>
  <c r="H94" i="3"/>
  <c r="G94" i="3"/>
  <c r="H93" i="3"/>
  <c r="G93" i="3"/>
  <c r="H92" i="3"/>
  <c r="G92" i="3"/>
  <c r="H91" i="3"/>
  <c r="G91" i="3"/>
  <c r="H90" i="3"/>
  <c r="G90" i="3"/>
  <c r="H89" i="3"/>
  <c r="G89" i="3"/>
  <c r="H88" i="3"/>
  <c r="G88" i="3"/>
  <c r="H87" i="3"/>
  <c r="G87" i="3"/>
  <c r="H86" i="3"/>
  <c r="G86" i="3"/>
  <c r="H85" i="3"/>
  <c r="G85" i="3"/>
  <c r="H84" i="3"/>
  <c r="G84" i="3"/>
  <c r="H83" i="3"/>
  <c r="G83" i="3"/>
  <c r="H82" i="3"/>
  <c r="G82" i="3"/>
  <c r="H81" i="3"/>
  <c r="G81" i="3"/>
  <c r="H80" i="3"/>
  <c r="G80" i="3"/>
  <c r="H79" i="3"/>
  <c r="G79" i="3"/>
  <c r="H78" i="3"/>
  <c r="G78" i="3"/>
  <c r="H77" i="3"/>
  <c r="G77" i="3"/>
  <c r="H76" i="3"/>
  <c r="G76" i="3"/>
  <c r="H75" i="3"/>
  <c r="G75" i="3"/>
  <c r="H74" i="3"/>
  <c r="G74" i="3"/>
  <c r="H73" i="3"/>
  <c r="G73" i="3"/>
  <c r="H72" i="3"/>
  <c r="G72" i="3"/>
  <c r="H71" i="3"/>
  <c r="G71" i="3"/>
  <c r="H70" i="3"/>
  <c r="G70" i="3"/>
  <c r="H69" i="3"/>
  <c r="G69" i="3"/>
  <c r="H68" i="3"/>
  <c r="G68" i="3"/>
  <c r="H67" i="3"/>
  <c r="G67" i="3"/>
  <c r="H66" i="3"/>
  <c r="G66" i="3"/>
  <c r="H65" i="3"/>
  <c r="G65" i="3"/>
  <c r="H64" i="3"/>
  <c r="G64" i="3"/>
  <c r="H63" i="3"/>
  <c r="G63" i="3"/>
  <c r="H62" i="3"/>
  <c r="G62" i="3"/>
  <c r="H61" i="3"/>
  <c r="G61" i="3"/>
  <c r="H60" i="3"/>
  <c r="G60" i="3"/>
  <c r="H59" i="3"/>
  <c r="G59" i="3"/>
  <c r="H58" i="3"/>
  <c r="G58" i="3"/>
  <c r="H57" i="3"/>
  <c r="G57" i="3"/>
  <c r="H56" i="3"/>
  <c r="G56" i="3"/>
  <c r="H55" i="3"/>
  <c r="G55" i="3"/>
  <c r="H54" i="3"/>
  <c r="G54" i="3"/>
  <c r="H53" i="3"/>
  <c r="G53" i="3"/>
  <c r="H52" i="3"/>
  <c r="G52" i="3"/>
  <c r="H51" i="3"/>
  <c r="G51" i="3"/>
  <c r="H50" i="3"/>
  <c r="G50" i="3"/>
  <c r="H49" i="3"/>
  <c r="G49" i="3"/>
  <c r="H48" i="3"/>
  <c r="G48" i="3"/>
  <c r="H47" i="3"/>
  <c r="G47" i="3"/>
  <c r="H46" i="3"/>
  <c r="G46" i="3"/>
  <c r="H45" i="3"/>
  <c r="G45" i="3"/>
  <c r="H44" i="3"/>
  <c r="G44" i="3"/>
  <c r="H43" i="3"/>
  <c r="G43" i="3"/>
  <c r="H42" i="3"/>
  <c r="G42" i="3"/>
  <c r="H41" i="3"/>
  <c r="G41" i="3"/>
  <c r="H40" i="3"/>
  <c r="G40" i="3"/>
  <c r="H39" i="3"/>
  <c r="G39" i="3"/>
  <c r="H38" i="3"/>
  <c r="G38" i="3"/>
  <c r="H37" i="3"/>
  <c r="G37" i="3"/>
  <c r="H36" i="3"/>
  <c r="G36" i="3"/>
  <c r="H35" i="3"/>
  <c r="G35" i="3"/>
  <c r="H34" i="3"/>
  <c r="G34" i="3"/>
  <c r="H33" i="3"/>
  <c r="G33" i="3"/>
  <c r="H32" i="3"/>
  <c r="G32" i="3"/>
  <c r="H31" i="3"/>
  <c r="G31" i="3"/>
  <c r="H30" i="3"/>
  <c r="G30" i="3"/>
  <c r="H29" i="3"/>
  <c r="G29" i="3"/>
  <c r="H28" i="3"/>
  <c r="G28" i="3"/>
  <c r="H27" i="3"/>
  <c r="G27" i="3"/>
  <c r="H26" i="3"/>
  <c r="G26" i="3"/>
  <c r="H25" i="3"/>
  <c r="G25" i="3"/>
  <c r="H24" i="3"/>
  <c r="G24" i="3"/>
  <c r="H23" i="3"/>
  <c r="G23" i="3"/>
  <c r="H22" i="3"/>
  <c r="G22" i="3"/>
  <c r="H21" i="3"/>
  <c r="G21" i="3"/>
  <c r="H20" i="3"/>
  <c r="G20" i="3"/>
  <c r="H19" i="3"/>
  <c r="G19" i="3"/>
  <c r="H18" i="3"/>
  <c r="G18" i="3"/>
  <c r="H17" i="3"/>
  <c r="G17" i="3"/>
  <c r="H16" i="3"/>
  <c r="G16" i="3"/>
  <c r="H15" i="3"/>
  <c r="G15" i="3"/>
  <c r="H14" i="3"/>
  <c r="G14" i="3"/>
  <c r="H13" i="3"/>
  <c r="G13" i="3"/>
  <c r="H12" i="3"/>
  <c r="G12" i="3"/>
  <c r="H11" i="3"/>
  <c r="G11" i="3"/>
  <c r="H10" i="3"/>
  <c r="G10" i="3"/>
  <c r="H9" i="3"/>
  <c r="G9" i="3"/>
  <c r="H8" i="3"/>
  <c r="G8" i="3"/>
  <c r="G50" i="2"/>
  <c r="F50" i="2"/>
  <c r="G49" i="2"/>
  <c r="F49" i="2"/>
  <c r="G48" i="2"/>
  <c r="F48" i="2"/>
  <c r="F47" i="2"/>
  <c r="F46" i="2"/>
  <c r="F45" i="2"/>
  <c r="F44" i="2"/>
  <c r="F43" i="2"/>
  <c r="F42" i="2"/>
  <c r="F41" i="2"/>
  <c r="F40" i="2"/>
  <c r="F39" i="2"/>
  <c r="F38" i="2"/>
  <c r="G33" i="2"/>
  <c r="F33" i="2"/>
  <c r="G32" i="2"/>
  <c r="G31" i="2"/>
  <c r="F31" i="2"/>
  <c r="G30" i="2"/>
  <c r="F30" i="2"/>
  <c r="G29" i="2"/>
  <c r="F29" i="2"/>
  <c r="G28" i="2"/>
  <c r="F28" i="2"/>
  <c r="G27" i="2"/>
  <c r="F27" i="2"/>
  <c r="G26" i="2"/>
  <c r="F26" i="2"/>
  <c r="G25" i="2"/>
  <c r="F25" i="2"/>
  <c r="F22" i="2"/>
  <c r="F21" i="2"/>
  <c r="F20" i="2"/>
  <c r="F19" i="2"/>
  <c r="F18" i="2"/>
  <c r="G17" i="2"/>
  <c r="F17" i="2"/>
  <c r="F16" i="2"/>
  <c r="F15" i="2"/>
  <c r="F14" i="2"/>
  <c r="F13" i="2"/>
  <c r="F12" i="2"/>
  <c r="F8" i="2"/>
  <c r="H24" i="6" l="1"/>
  <c r="I14" i="6"/>
  <c r="I16" i="6" s="1"/>
  <c r="I24" i="6" s="1"/>
  <c r="J14" i="6"/>
  <c r="J16" i="6" s="1"/>
  <c r="J24" i="6" s="1"/>
  <c r="E9" i="1"/>
  <c r="E10" i="1"/>
  <c r="E11"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 i="1"/>
</calcChain>
</file>

<file path=xl/sharedStrings.xml><?xml version="1.0" encoding="utf-8"?>
<sst xmlns="http://schemas.openxmlformats.org/spreadsheetml/2006/main" count="1456" uniqueCount="832">
  <si>
    <t>10000000</t>
  </si>
  <si>
    <t>11000000</t>
  </si>
  <si>
    <t>11010000</t>
  </si>
  <si>
    <t>11010100</t>
  </si>
  <si>
    <t>11010200</t>
  </si>
  <si>
    <t>11010400</t>
  </si>
  <si>
    <t>11010500</t>
  </si>
  <si>
    <t>11011200</t>
  </si>
  <si>
    <t>11011300</t>
  </si>
  <si>
    <t>11011500</t>
  </si>
  <si>
    <t>11020000</t>
  </si>
  <si>
    <t>11020200</t>
  </si>
  <si>
    <t>11020300</t>
  </si>
  <si>
    <t>11020500</t>
  </si>
  <si>
    <t>11020700</t>
  </si>
  <si>
    <t>11021000</t>
  </si>
  <si>
    <t>11021600</t>
  </si>
  <si>
    <t>11021700</t>
  </si>
  <si>
    <t>11021800</t>
  </si>
  <si>
    <t>11023000</t>
  </si>
  <si>
    <t>13000000</t>
  </si>
  <si>
    <t>13020000</t>
  </si>
  <si>
    <t>13020100</t>
  </si>
  <si>
    <t>13020300</t>
  </si>
  <si>
    <t>13020400</t>
  </si>
  <si>
    <t>13020600</t>
  </si>
  <si>
    <t>13030000</t>
  </si>
  <si>
    <t>Рентна плата за користування надрами загальнодержавного значення</t>
  </si>
  <si>
    <t>13030100</t>
  </si>
  <si>
    <t>13070000</t>
  </si>
  <si>
    <t>13070200</t>
  </si>
  <si>
    <t>20000000</t>
  </si>
  <si>
    <t>21000000</t>
  </si>
  <si>
    <t>21010000</t>
  </si>
  <si>
    <t>21010300</t>
  </si>
  <si>
    <t>21080000</t>
  </si>
  <si>
    <t>21082400</t>
  </si>
  <si>
    <t>22000000</t>
  </si>
  <si>
    <t>22010000</t>
  </si>
  <si>
    <t>22010500</t>
  </si>
  <si>
    <t>22010600</t>
  </si>
  <si>
    <t>22010900</t>
  </si>
  <si>
    <t>22011000</t>
  </si>
  <si>
    <t>22011100</t>
  </si>
  <si>
    <t>22011800</t>
  </si>
  <si>
    <t>22013100</t>
  </si>
  <si>
    <t>22013200</t>
  </si>
  <si>
    <t>22013300</t>
  </si>
  <si>
    <t>22013400</t>
  </si>
  <si>
    <t>22080000</t>
  </si>
  <si>
    <t>22080400</t>
  </si>
  <si>
    <t>22130000</t>
  </si>
  <si>
    <t>24000000</t>
  </si>
  <si>
    <t>24060000</t>
  </si>
  <si>
    <t>24060300</t>
  </si>
  <si>
    <t>24062000</t>
  </si>
  <si>
    <t>30000000</t>
  </si>
  <si>
    <t>31000000</t>
  </si>
  <si>
    <t>31020000</t>
  </si>
  <si>
    <t>41020000</t>
  </si>
  <si>
    <t>41020200</t>
  </si>
  <si>
    <t>41021300</t>
  </si>
  <si>
    <t>41030000</t>
  </si>
  <si>
    <t>41030500</t>
  </si>
  <si>
    <t>41031900</t>
  </si>
  <si>
    <t>41032900</t>
  </si>
  <si>
    <t>41033000</t>
  </si>
  <si>
    <t>41033800</t>
  </si>
  <si>
    <t>41033900</t>
  </si>
  <si>
    <t>41034400</t>
  </si>
  <si>
    <t>41035400</t>
  </si>
  <si>
    <t>41035800</t>
  </si>
  <si>
    <t>41036100</t>
  </si>
  <si>
    <t>41036400</t>
  </si>
  <si>
    <t>41037200</t>
  </si>
  <si>
    <t>41050000</t>
  </si>
  <si>
    <t>41051000</t>
  </si>
  <si>
    <t>41053300</t>
  </si>
  <si>
    <t>41053900</t>
  </si>
  <si>
    <t>90010100</t>
  </si>
  <si>
    <t>90010200</t>
  </si>
  <si>
    <t>90010300</t>
  </si>
  <si>
    <t>Усього</t>
  </si>
  <si>
    <t>Додаток 1</t>
  </si>
  <si>
    <t>грн</t>
  </si>
  <si>
    <t>Код бюджетної класифікації</t>
  </si>
  <si>
    <t xml:space="preserve"> Найменування показника</t>
  </si>
  <si>
    <t>Виконано за звітний період</t>
  </si>
  <si>
    <t>Виконання до уточненого розпису на рік, %</t>
  </si>
  <si>
    <t>1</t>
  </si>
  <si>
    <t>Виконання дохідної частини загального фонду обласного бюджету Київської області
за 2024 рік</t>
  </si>
  <si>
    <t>до рішення Київської обласної ради 
від __.__.2025 № __-__-VІІІ</t>
  </si>
  <si>
    <t>Податкові надходження</t>
  </si>
  <si>
    <t>Податки на доходи, податки на прибуток, податки на збільшення ринкової вартості  </t>
  </si>
  <si>
    <t>Податок та збір на доходи фізичних осіб</t>
  </si>
  <si>
    <t>Податок на доходи фізичних осіб, що сплачується податковими агентами, із доходів платника податку у вигляді заробітної плати</t>
  </si>
  <si>
    <t>Податок на доходи фізичних осіб з грошового забезпечення, грошових винагород та інших виплат, одержаних військовослужбовцями, поліцейськими та особами рядового і начальницького складу, що сплачується податковими агентами</t>
  </si>
  <si>
    <t>Податок на доходи фізичних осіб, що сплачується податковими агентами, із доходів платника податку інших ніж заробітна плата</t>
  </si>
  <si>
    <t>Податок на доходи фізичних осіб, що сплачується фізичними особами за результатами річного декларування</t>
  </si>
  <si>
    <t>Податок на доходи фізичних осіб із доходів спеціалістів резидента Дія Сіті</t>
  </si>
  <si>
    <t>Податок на доходи фізичних осіб у вигляді мінімального податкового зобов'язання, що підлягає сплаті фізичними особами</t>
  </si>
  <si>
    <t>Авансовий внесок з податку на доходи фізичних осіб, що сплачується платниками податку, які здійснюють роздрібну торгівлю пальним</t>
  </si>
  <si>
    <t>Податок на прибуток підприємств  </t>
  </si>
  <si>
    <t>Податок на прибуток підприємств та фінансових установ комунальної власності </t>
  </si>
  <si>
    <t>Податок на прибуток підприємств, створених за участю іноземних інвесторів  </t>
  </si>
  <si>
    <t>Податок на прибуток іноземних юридичних осіб  </t>
  </si>
  <si>
    <t>Податок на прибуток страхових організацій, включаючи філіали аналогічних організацій, розташованих на території України  </t>
  </si>
  <si>
    <t>Податок на прибуток підприємств, який сплачують інші платники</t>
  </si>
  <si>
    <t>Податок на прибуток фінансових установ, включаючи філіали аналогічних організацій, розташованих на території України, за винятком страхових організацій  </t>
  </si>
  <si>
    <t>Авансовий внесок з податку на прибуток підприємств, що сплачується платниками податку, які здійснюють діяльність з торгівлі валютними цінностями у готівковій формі</t>
  </si>
  <si>
    <t>Авансовий внесок з податку на прибуток підприємств, що сплачується платниками податку, які здійснюють роздрібну торгівлю пальним</t>
  </si>
  <si>
    <t>Податок на прибуток підприємств на особливих умовах, що сплачується резидентами Дія Сіті</t>
  </si>
  <si>
    <t>Рентна плата та плата за використання інших природних ресурсів </t>
  </si>
  <si>
    <t>Рентна плата за спеціальне використання води </t>
  </si>
  <si>
    <t>Рентна плата за спеціальне використання води (крім рентної плати за спеціальне використання води водних об'єктів місцевого значення) </t>
  </si>
  <si>
    <t>Рентна плата за спеціальне використання води без її вилучення з водних об'єктів для потреб гідроенергетики</t>
  </si>
  <si>
    <t>Надходження рентної плати за спеціальне використання води від підприємств житлово-комунального господарства </t>
  </si>
  <si>
    <t>Рентна плата за спеціальне використання води в частині використання поверхневих вод для потреб водного транспорту (крім стоянкових і службово-допоміжного флотів) </t>
  </si>
  <si>
    <t>Рентна плата за користування надрами для видобування інших корисних копалин загальнодержавного значення </t>
  </si>
  <si>
    <t>Плата та кошти за використання інших природних ресурсів  </t>
  </si>
  <si>
    <t>Плата за спеціальне використання водних біоресурсів</t>
  </si>
  <si>
    <t>Неподаткові надходження</t>
  </si>
  <si>
    <t>Доходи від власності та підприємницької діяльності</t>
  </si>
  <si>
    <t>Частина чистого прибутку (доходу) комунальних унітарних підприємств та їх об'єднань, що вилучається до відповідного місцевого бюджету</t>
  </si>
  <si>
    <t>Кошти гарантійного та реєстраційного внесків, що визначені Законом України "Про оренду державного та комунального майна", які підлягають перерахуванню оператором електронного майданчика до відповідного бюджету</t>
  </si>
  <si>
    <t>Адміністративні збори та платежі, доходи від некомерційної господарської діяльності </t>
  </si>
  <si>
    <t>Плата за надання адміністративних послуг</t>
  </si>
  <si>
    <t>Плата за ліцензії на виробництво спирту етилового, коньячного і плодового та зернового дистиляту, дистиляту виноградного спиртового, біоетанолу, алкогольних напоїв, тютюнових виробів та рідин, що використовуються в електронних сигаретах</t>
  </si>
  <si>
    <t>Плата за ліцензії на право оптової торгівлі спиртом етиловим, спиртом етиловим ректифікованим виноградним, спиртом етиловим ректифікованим плодовим</t>
  </si>
  <si>
    <t>Плата за державну реєстрацію (крім адміністративного збору за проведення державної реєстрації юридичних осіб, фізичних осіб - підприємців та громадських формувань)</t>
  </si>
  <si>
    <t>Плата за ліцензії на право оптової торгівлі алкогольними напоями, тютюновими виробами та рідинами, що використовуються в електронних сигаретах</t>
  </si>
  <si>
    <t>Плата за ліцензії на право роздрібної торгівлі алкогольними напоями, тютюновими виробами та рідинами, що використовуються в електронних сигаретах</t>
  </si>
  <si>
    <t>Плата за ліцензії та сертифікати, що сплачується ліцензіатами за місцем здійснення діяльності </t>
  </si>
  <si>
    <t>Плата за ліцензії на виробництво пального</t>
  </si>
  <si>
    <t>Плата за ліцензії на право оптової торгівлі пальним</t>
  </si>
  <si>
    <t>Плата за ліцензії на право роздрібної торгівлі пальним</t>
  </si>
  <si>
    <t>Плата за ліцензії на право зберігання пального</t>
  </si>
  <si>
    <t>Надходження від орендної плати за користування цілісним майновим комплексом та іншим державним майном  </t>
  </si>
  <si>
    <t>Надходження від орендної плати за користування майновим комплексом та іншим майном, що перебуває в комунальній власності</t>
  </si>
  <si>
    <t>Орендна плата за водні об'єкти (їх частини), що надаються в користування на умовах оренди Радою міністрів Автономної Республіки Крим, обласними, районними, Київською та Севастопольською міськими державними адміністраціями, місцевими радами </t>
  </si>
  <si>
    <t>Кошти, отримані від переможця процедури закупівлі / спрощеної закупівлі під час укладення договору про закупівлю як забезпечення виконання такого договору, які не підлягають поверненню учаснику</t>
  </si>
  <si>
    <t>Доходи від операцій з капіталом  </t>
  </si>
  <si>
    <t>Надходження від продажу основного капіталу  </t>
  </si>
  <si>
    <t>Надходження коштів від Державного фонду дорогоцінних металів і дорогоцінного каміння  </t>
  </si>
  <si>
    <t>Дотації</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</si>
  <si>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</si>
  <si>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Субвенції</t>
  </si>
  <si>
    <t>Субвенція з державного бюджету місцевим бюджетам на придбання шкільних автобусів</t>
  </si>
  <si>
    <t>Субвенція з державного бюджету місцевим бюджетам на здійснення підтримки окремих закладів та заходів у системі охорони здоров'я</t>
  </si>
  <si>
    <t>Субвенція з державного бюджету місцевим бюджетам на створення навчально-практичних центрів сучасної професійної (професійно-технічної) освіти</t>
  </si>
  <si>
    <t>Освітня субвенція з державного бюджету місцевим бюджетам</t>
  </si>
  <si>
    <t>Субвенція з державного бюджету місцевим бюджетам на надання державної підтримки особам з особливими освітніми потребами</t>
  </si>
  <si>
    <t>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</si>
  <si>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Субвенція з державного бюджету місцевим бюджетам на забезпечення якісної, сучасної та доступної загальної середньої освіти "Нова українська школа"</t>
  </si>
  <si>
    <t>Субвенції з місцевих бюджетів іншим місцевим бюджетам</t>
  </si>
  <si>
    <t>Субвенція з місцевого бюджету на здійснення переданих видатків у сфері освіти за рахунок коштів освітньої субвенції</t>
  </si>
  <si>
    <t>Субвенція з місцевого бюджету на утримання об'єктів спільного користування чи ліквідацію негативних наслідків діяльності об'єктів спільного користування</t>
  </si>
  <si>
    <t>Разом доходів (без урахування міжбюджетних трансфертів)</t>
  </si>
  <si>
    <t>Усього доходів з урахуванням міжбюджетних трансфертів з державного бюджету</t>
  </si>
  <si>
    <t>Затверджено розписом на 2024 рік з урахуванням змін</t>
  </si>
  <si>
    <t>Інші надходження  </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</si>
  <si>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господарських товариств, у статутних капіталах яких є державна або комунальна власність</t>
  </si>
  <si>
    <t>Інші неподаткові надходження</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</si>
  <si>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</si>
  <si>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11-14 частини другої статті 7 або учасниками бойових дій відповідно до пунктів 19-21 частини першої статті 6 Закону України «Про статус ветеранів війни, гарантії їх соціального захисту», та які потребують поліпшення житлових умов</t>
  </si>
  <si>
    <t>Субвенція з державного бюджету місцевим бюджетам на виконання окремих заходів з реалізації соціального проекту "Активні парки - локації здорової України"</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</si>
  <si>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</si>
  <si>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</si>
  <si>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</si>
  <si>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Інші субвенції з місцевого бюджету</t>
  </si>
  <si>
    <t>Додаток 2</t>
  </si>
  <si>
    <t>до рішення Київської обласної ради
від __.__.2025 № __-___-VІІІ</t>
  </si>
  <si>
    <t>Виконання дохідної частини спеціального фонду обласного бюджету Київської області
за 2024 рік</t>
  </si>
  <si>
    <t xml:space="preserve">Код бюджетної класифікації </t>
  </si>
  <si>
    <t>Найменування показника</t>
  </si>
  <si>
    <t>Кошторисні призначення на рік з урахуванням змін</t>
  </si>
  <si>
    <t>Виконання, %</t>
  </si>
  <si>
    <t>до уточненого розпису на рік</t>
  </si>
  <si>
    <t>до кошторисних призначень на рік з урахуванням змін</t>
  </si>
  <si>
    <t>12000000</t>
  </si>
  <si>
    <t>Податки на власність</t>
  </si>
  <si>
    <t>12020000</t>
  </si>
  <si>
    <t>Податок з власників транспортних засобів та інших самохідних машин і механізмів  </t>
  </si>
  <si>
    <t>12020900</t>
  </si>
  <si>
    <t>Податок з власників наземних, водних транспортних засобів та інших самохідних машин і механізмів</t>
  </si>
  <si>
    <t>19000000</t>
  </si>
  <si>
    <t>Інші податки та збори</t>
  </si>
  <si>
    <t>19010000</t>
  </si>
  <si>
    <t>Екологічний податок</t>
  </si>
  <si>
    <t>19010100</t>
  </si>
  <si>
    <t>Екологічний податок, який справляється за викиди в атмосферне повітря забруднюючих речовин стаціонарними джерелами забруднення (за винятком викидів в атмосферне повітря двоокису вуглецю)</t>
  </si>
  <si>
    <t>19010200</t>
  </si>
  <si>
    <t>Надходження від скидів забруднюючих речовин безпосередньо у водні об'єкти </t>
  </si>
  <si>
    <t>19010300</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</si>
  <si>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 </t>
  </si>
  <si>
    <t>21110000</t>
  </si>
  <si>
    <t>Надходження коштів від відшкодування втрат сільськогосподарського і лісогосподарського виробництва  </t>
  </si>
  <si>
    <t>24062100</t>
  </si>
  <si>
    <t>Грошові стягнення за шкоду, заподіяну порушенням законодавства про охорону навколишнього природного середовища внаслідок господарської та іншої діяльності </t>
  </si>
  <si>
    <t>24110000</t>
  </si>
  <si>
    <t>Доходи від операцій з кредитування та надання гарантій  </t>
  </si>
  <si>
    <t>24110900</t>
  </si>
  <si>
    <t>Відсотки за користування довгостроковим кредитом, що надається з місцевих бюджетів молодим сім'ям та одиноким молодим громадянам на будівництво (реконструкцію) та придбання житла </t>
  </si>
  <si>
    <t>25000000</t>
  </si>
  <si>
    <t>Власні надходження бюджетних установ</t>
  </si>
  <si>
    <t>25010000</t>
  </si>
  <si>
    <t>Надходження від плати за послуги, що надаються бюджетними установами згідно із законодавством </t>
  </si>
  <si>
    <t>25010100</t>
  </si>
  <si>
    <t>Плата за послуги, що надаються бюджетними установами згідно з їх основною діяльністю </t>
  </si>
  <si>
    <t>25010200</t>
  </si>
  <si>
    <t>Надходження бюджетних установ від додаткової (господарської) діяльності </t>
  </si>
  <si>
    <t>25010300</t>
  </si>
  <si>
    <t>Плата за оренду майна бюджетних установ, що здійснюється відповідно до Закону України "Про оренду державного та комунального майна"</t>
  </si>
  <si>
    <t>25010400</t>
  </si>
  <si>
    <t>Надходження бюджетних установ від реалізації в установленому порядку майна (крім нерухомого майна) </t>
  </si>
  <si>
    <t>25020000</t>
  </si>
  <si>
    <t>Інші джерела власних надходжень бюджетних установ  </t>
  </si>
  <si>
    <t>25020100</t>
  </si>
  <si>
    <t>Благодійні внески, гранти та дарунки </t>
  </si>
  <si>
    <t>25020200</t>
  </si>
  <si>
    <t>Надходження, що отримують бюджетні установи від підприємств, організацій, фізичних осіб та від інших бюджетних установ для виконання цільових заходів, у тому числі заходів з відчуження для суспільних потреб земельних ділянок та розміщених на них інших об'єктів нерухомого майна, що перебувають у приватній власності фізичних або юридичних осіб</t>
  </si>
  <si>
    <t>33000000</t>
  </si>
  <si>
    <t>Кошти від продажу землі і нематеріальних активів </t>
  </si>
  <si>
    <t>33010000</t>
  </si>
  <si>
    <t>Кошти від продажу землі </t>
  </si>
  <si>
    <t>33010100</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</si>
  <si>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</si>
  <si>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41030300</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</si>
  <si>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</si>
  <si>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41033100</t>
  </si>
  <si>
    <t>Субвенція з державного бюджету місцевим бюджетам на реалізацію проектів в рамках Програми з відновлення України</t>
  </si>
  <si>
    <t>41033300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</si>
  <si>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</si>
  <si>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41034700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</si>
  <si>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</si>
  <si>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42000000</t>
  </si>
  <si>
    <t>Від Європейського Союзу, урядів іноземних держав, міжнародних організацій, донорських установ</t>
  </si>
  <si>
    <t>42030000</t>
  </si>
  <si>
    <t>Надходження в рамках програм допомоги Європейського Союзу, урядів іноземних держав, міжнародних організацій, донорських установ</t>
  </si>
  <si>
    <t>42030300</t>
  </si>
  <si>
    <t>Надходження в рамках програм допомоги урядів іноземних держав, міжнародних організацій, донорських установ</t>
  </si>
  <si>
    <t>Додаток 3</t>
  </si>
  <si>
    <t>до рішення Київської обласної ради від __.__.2025 № __-___-VІІІ</t>
  </si>
  <si>
    <t>Виконання видаткової частини загального фонду обласного бюджету Київської області
за 2024 рік</t>
  </si>
  <si>
    <t>Коди бюджетної класифікації</t>
  </si>
  <si>
    <t>Типової програмної класифікацією видатків та кредитування місцевих бюджетів</t>
  </si>
  <si>
    <t>Програмної класифікації видатків та кредитування місцевих бюджетів</t>
  </si>
  <si>
    <t>0100</t>
  </si>
  <si>
    <t>Державне управління</t>
  </si>
  <si>
    <t>0150</t>
  </si>
  <si>
    <t>0110150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</si>
  <si>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</si>
  <si>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0180</t>
  </si>
  <si>
    <t>0110180</t>
  </si>
  <si>
    <t>Інша діяльність у сфері державного управління</t>
  </si>
  <si>
    <t>0210180</t>
  </si>
  <si>
    <t>2310180</t>
  </si>
  <si>
    <t>1000</t>
  </si>
  <si>
    <t>Освіта</t>
  </si>
  <si>
    <t>1021</t>
  </si>
  <si>
    <t>0611021</t>
  </si>
  <si>
    <t>Надання загальної середньої освіти закладами загальної середньої освіти за рахунок коштів місцевого бюджету</t>
  </si>
  <si>
    <t>1022</t>
  </si>
  <si>
    <t>0611022</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</si>
  <si>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за рахунок коштів місцевого бюджету</t>
  </si>
  <si>
    <t>1023</t>
  </si>
  <si>
    <t>0611023</t>
  </si>
  <si>
    <t>Надання загальної середньої освіти спеціалізованими закладами загальної середньої освіти за рахунок коштів місцевого бюджету</t>
  </si>
  <si>
    <t>1025</t>
  </si>
  <si>
    <t>0611025</t>
  </si>
  <si>
    <t>Надання загальної середньої освіти навчально-реабілітаційними центрами для дітей з особливими освітніми потребами, зумовленими складними порушеннями розвитку, за рахунок коштів місцевого бюджету</t>
  </si>
  <si>
    <t>1031</t>
  </si>
  <si>
    <t>0611031</t>
  </si>
  <si>
    <t>Надання загальної середньої освіти закладами загальної середньої освіти за рахунок освітньої субвенції</t>
  </si>
  <si>
    <t>1032</t>
  </si>
  <si>
    <t>0611032</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</si>
  <si>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за рахунок освітньої субвенції</t>
  </si>
  <si>
    <t>1033</t>
  </si>
  <si>
    <t>0611033</t>
  </si>
  <si>
    <t>Надання загальної середньої освіти спеціалізованими закладами загальної середньої освіти за рахунок освітньої субвенції</t>
  </si>
  <si>
    <t>1035</t>
  </si>
  <si>
    <t>0611035</t>
  </si>
  <si>
    <t>Надання загальної середньої освіти навчально-реабілітаційними центрами для дітей з особливими освітніми потребами, зумовленими складними порушеннями розвитку, за рахунок освітньої субвенції</t>
  </si>
  <si>
    <t>1062</t>
  </si>
  <si>
    <t>0611062</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</si>
  <si>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Міністрів України у попередніх бюджетних періодах, а також коштів, необхідних для забезпечення безпечного навчального процесу у закладах загальної середньої освіти)</t>
  </si>
  <si>
    <t>1065</t>
  </si>
  <si>
    <t>0611065</t>
  </si>
  <si>
    <t>Надання загальної середньої освіти навчально-реабілітаційними центрами для дітей з особливими освітніми потребами, зумовленими складними порушеннями розвитку,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Міністрів України у попередніх бюджетних періодах, а також коштів, необхідних для забезпечення безпечного навчального процесу у закладах загальної середньої освіти)</t>
  </si>
  <si>
    <t>1070</t>
  </si>
  <si>
    <t>0611070</t>
  </si>
  <si>
    <t>Надання позашкільної освіти закладами позашкільної освіти, заходи із позашкільної роботи з дітьми</t>
  </si>
  <si>
    <t>1091</t>
  </si>
  <si>
    <t>0611091</t>
  </si>
  <si>
    <t>Підготовка кадрів закладами професійної (професійно-технічної) освіти та іншими закладами освіти за рахунок коштів місцевого бюджету</t>
  </si>
  <si>
    <t>1092</t>
  </si>
  <si>
    <t>0611092</t>
  </si>
  <si>
    <t>Підготовка кадрів закладами професійної (професійно-технічної) освіти та іншими закладами освіти за рахунок освітньої субвенції</t>
  </si>
  <si>
    <t>1094</t>
  </si>
  <si>
    <t>0611094</t>
  </si>
  <si>
    <t>Підготовка кадрів закладами професійної (професійно-технічної) освіти та іншими закладами освіти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Міністрів України у попередніх бюджетних періодах)</t>
  </si>
  <si>
    <t>1101</t>
  </si>
  <si>
    <t>0611101</t>
  </si>
  <si>
    <t>Підготовка кадрів закладами фахової передвищої освіти за рахунок коштів місцевого бюджету</t>
  </si>
  <si>
    <t>0711101</t>
  </si>
  <si>
    <t>1011101</t>
  </si>
  <si>
    <t>1102</t>
  </si>
  <si>
    <t>0611102</t>
  </si>
  <si>
    <t>Підготовка кадрів закладами фахової передвищої освіти за рахунок освітньої субвенції</t>
  </si>
  <si>
    <t>1011102</t>
  </si>
  <si>
    <t>1110</t>
  </si>
  <si>
    <t>1011110</t>
  </si>
  <si>
    <t>Підготовка кадрів закладами вищої освіти</t>
  </si>
  <si>
    <t>1120</t>
  </si>
  <si>
    <t>0211120</t>
  </si>
  <si>
    <t>Підвищення кваліфікації, перепідготовка кадрів закладами післядипломної освіти</t>
  </si>
  <si>
    <t>0611120</t>
  </si>
  <si>
    <t>0711120</t>
  </si>
  <si>
    <t>1011120</t>
  </si>
  <si>
    <t>1141</t>
  </si>
  <si>
    <t>0611141</t>
  </si>
  <si>
    <t>Забезпечення діяльності інших закладів у сфері освіти</t>
  </si>
  <si>
    <t>1142</t>
  </si>
  <si>
    <t>0611142</t>
  </si>
  <si>
    <t>Інші програми та заходи у сфері освіти</t>
  </si>
  <si>
    <t>1182</t>
  </si>
  <si>
    <t>0611182</t>
  </si>
  <si>
    <t>Виконання заходів, спрямованих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</si>
  <si>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1291</t>
  </si>
  <si>
    <t>0611291</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</si>
  <si>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</si>
  <si>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2000</t>
  </si>
  <si>
    <t>Охорона здоров'я</t>
  </si>
  <si>
    <t>2010</t>
  </si>
  <si>
    <t>0712010</t>
  </si>
  <si>
    <t>Багатопрофільна стаціонарна медична допомога населенню</t>
  </si>
  <si>
    <t>2020</t>
  </si>
  <si>
    <t>0712020</t>
  </si>
  <si>
    <t>Спеціалізована стаціонарна медична допомога населенню</t>
  </si>
  <si>
    <t>2040</t>
  </si>
  <si>
    <t>0712040</t>
  </si>
  <si>
    <t>Санаторно-курортна допомога населенню</t>
  </si>
  <si>
    <t>2050</t>
  </si>
  <si>
    <t>0712050</t>
  </si>
  <si>
    <t>Медико-соціальний захист дітей-сиріт і дітей, позбавлених батьківського піклування</t>
  </si>
  <si>
    <t>2060</t>
  </si>
  <si>
    <t>0712060</t>
  </si>
  <si>
    <t>Створення банків крові та її компонентів</t>
  </si>
  <si>
    <t>2070</t>
  </si>
  <si>
    <t>0712070</t>
  </si>
  <si>
    <t>Екстрена та швидка медична допомога населенню</t>
  </si>
  <si>
    <t>2130</t>
  </si>
  <si>
    <t>0712130</t>
  </si>
  <si>
    <t>Проведення належної медико-соціальної експертизи (МСЕК)</t>
  </si>
  <si>
    <t>2151</t>
  </si>
  <si>
    <t>0712151</t>
  </si>
  <si>
    <t>Забезпечення діяльності інших закладів у сфері охорони здоров'я</t>
  </si>
  <si>
    <t>2152</t>
  </si>
  <si>
    <t>0712152</t>
  </si>
  <si>
    <t>Інші програми та заходи у сфері охорони здоров'я</t>
  </si>
  <si>
    <t>3000</t>
  </si>
  <si>
    <t>Соціальний захист та соціальне забезпечення</t>
  </si>
  <si>
    <t>3090</t>
  </si>
  <si>
    <t>0813090</t>
  </si>
  <si>
    <t>Видатки на поховання учасників бойових дій та осіб з інвалідністю внаслідок війни</t>
  </si>
  <si>
    <t>3101</t>
  </si>
  <si>
    <t>0813101</t>
  </si>
  <si>
    <t>Забезпечення соціальними послугами стаціонарного догляду з наданням місця для проживання дітей з вадами фізичного та розумового розвитку</t>
  </si>
  <si>
    <t>3102</t>
  </si>
  <si>
    <t>0813102</t>
  </si>
  <si>
    <t>Забезпечення соціальними послугами стаціонарного догляду з наданням місця для проживання, всебічної підтримки, захисту та безпеки осіб, які не можуть вести самостійний спосіб життя через похилий вік, фізичні та розумові вади, психічні захворювання або інші хвороби</t>
  </si>
  <si>
    <t>3111</t>
  </si>
  <si>
    <t>0913111</t>
  </si>
  <si>
    <t>Утримання закладів, що надають соціальні послуги дітям, які опинились у складних життєвих обставинах, підтримка функціонування дитячих будинків сімейного типу та прийомних сімей</t>
  </si>
  <si>
    <t>3112</t>
  </si>
  <si>
    <t>0913112</t>
  </si>
  <si>
    <t>Заходи державної політики з питань дітей та їх соціального захисту</t>
  </si>
  <si>
    <t>3121</t>
  </si>
  <si>
    <t>0913121</t>
  </si>
  <si>
    <t>Утримання та забезпечення діяльності центрів соціальних служб</t>
  </si>
  <si>
    <t>3122</t>
  </si>
  <si>
    <t>0913122</t>
  </si>
  <si>
    <t>Заходи державної політики із забезпечення рівних прав та можливостей жінок та чоловіків</t>
  </si>
  <si>
    <t>3123</t>
  </si>
  <si>
    <t>0913123</t>
  </si>
  <si>
    <t>Заходи державної політики з питань сім'ї</t>
  </si>
  <si>
    <t>3131</t>
  </si>
  <si>
    <t>1113131</t>
  </si>
  <si>
    <t>Здійснення заходів та реалізація проектів на виконання Державної цільової соціальної програми "Молодь України"</t>
  </si>
  <si>
    <t>3133</t>
  </si>
  <si>
    <t>1113133</t>
  </si>
  <si>
    <t>Інші заходи та заклади молодіжної політики</t>
  </si>
  <si>
    <t>3140</t>
  </si>
  <si>
    <t>0913140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</si>
  <si>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</si>
  <si>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3171</t>
  </si>
  <si>
    <t>0813171</t>
  </si>
  <si>
    <t>Компенсаційні виплати особам з інвалідністю на бензин, ремонт, технічне обслуговування автомобілів, мотоколясок і на транспортне обслуговування</t>
  </si>
  <si>
    <t>3191</t>
  </si>
  <si>
    <t>0813191</t>
  </si>
  <si>
    <t>Інші видатки на соціальний захист ветеранів війни та праці</t>
  </si>
  <si>
    <t>3192</t>
  </si>
  <si>
    <t>0813192</t>
  </si>
  <si>
    <t>Надання фінансової підтримки громадським об'єднанням ветеранів і осіб з інвалідністю, діяльність яких має соціальну спрямованість</t>
  </si>
  <si>
    <t>3200</t>
  </si>
  <si>
    <t>0813200</t>
  </si>
  <si>
    <t>Забезпечення обробки інформації з нарахування та виплати допомог і компенсацій</t>
  </si>
  <si>
    <t>3241</t>
  </si>
  <si>
    <t>0813241</t>
  </si>
  <si>
    <t>Забезпечення діяльності інших закладів у сфері соціального захисту і соціального забезпечення</t>
  </si>
  <si>
    <t>0913241</t>
  </si>
  <si>
    <t>2313241</t>
  </si>
  <si>
    <t>3242</t>
  </si>
  <si>
    <t>0813242</t>
  </si>
  <si>
    <t>Інші заходи у сфері соціального захисту і соціального забезпечення</t>
  </si>
  <si>
    <t>4000</t>
  </si>
  <si>
    <t>Культура і мистецтво</t>
  </si>
  <si>
    <t>4010</t>
  </si>
  <si>
    <t>1014010</t>
  </si>
  <si>
    <t>Фінансова підтримка театрів</t>
  </si>
  <si>
    <t>4030</t>
  </si>
  <si>
    <t>1014030</t>
  </si>
  <si>
    <t>Забезпечення діяльності бібліотек</t>
  </si>
  <si>
    <t>4040</t>
  </si>
  <si>
    <t>1014040</t>
  </si>
  <si>
    <t>Забезпечення діяльності музеїв і виставок</t>
  </si>
  <si>
    <t>4050</t>
  </si>
  <si>
    <t>1014050</t>
  </si>
  <si>
    <t>Забезпечення діяльності заповідників</t>
  </si>
  <si>
    <t>4081</t>
  </si>
  <si>
    <t>1014081</t>
  </si>
  <si>
    <t>Забезпечення діяльності інших закладів в галузі культури і мистецтва</t>
  </si>
  <si>
    <t>4082</t>
  </si>
  <si>
    <t>0214082</t>
  </si>
  <si>
    <t>Інші заходи в галузі культури і мистецтва</t>
  </si>
  <si>
    <t>1014082</t>
  </si>
  <si>
    <t>5000</t>
  </si>
  <si>
    <t>Фізична культура і спорт</t>
  </si>
  <si>
    <t>5011</t>
  </si>
  <si>
    <t>1115011</t>
  </si>
  <si>
    <t>Проведення навчально-тренувальних зборів і змагань з олімпійських видів спорту</t>
  </si>
  <si>
    <t>5012</t>
  </si>
  <si>
    <t>1115012</t>
  </si>
  <si>
    <t>Проведення навчально-тренувальних зборів і змагань з неолімпійських видів спорту</t>
  </si>
  <si>
    <t>5021</t>
  </si>
  <si>
    <t>1115021</t>
  </si>
  <si>
    <t>Утримання центрів фізичної культури і спорту осіб з інвалідністю і реабілітаційних шкіл</t>
  </si>
  <si>
    <t>5022</t>
  </si>
  <si>
    <t>1115022</t>
  </si>
  <si>
    <t>Проведення навчально-тренувальних зборів і змагань та заходів зі спорту осіб з інвалідністю</t>
  </si>
  <si>
    <t>5031</t>
  </si>
  <si>
    <t>1115031</t>
  </si>
  <si>
    <t>Утримання та навчально-тренувальна робота комунальних дитячо-юнацьких спортивних шкіл</t>
  </si>
  <si>
    <t>5049</t>
  </si>
  <si>
    <t>1115049</t>
  </si>
  <si>
    <t>Виконання окремих заходів з реалізації соціального проекту "Активні парки - локації здорової України"</t>
  </si>
  <si>
    <t>5051</t>
  </si>
  <si>
    <t>1115051</t>
  </si>
  <si>
    <t>Фінансова підтримка регіональних всеукраїнських об'єднань фізкультурно-спортивної спрямованості для проведення навчально-тренувальної та спортивної роботи</t>
  </si>
  <si>
    <t>5061</t>
  </si>
  <si>
    <t>1115061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</si>
  <si>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</si>
  <si>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5062</t>
  </si>
  <si>
    <t>1115062</t>
  </si>
  <si>
    <t>Підтримка спорту вищих досягнень та організацій, які здійснюють фізкультурно-спортивну діяльність в регіоні</t>
  </si>
  <si>
    <t>7000</t>
  </si>
  <si>
    <t>Економічна діяльність</t>
  </si>
  <si>
    <t>7100</t>
  </si>
  <si>
    <t>Сільське, лісове, рибне господарство та мисливство</t>
  </si>
  <si>
    <t>7110</t>
  </si>
  <si>
    <t>2417110</t>
  </si>
  <si>
    <t>Реалізація програм в галузі сільського господарства</t>
  </si>
  <si>
    <t>7300</t>
  </si>
  <si>
    <t>Будівництво та регіональний розвиток</t>
  </si>
  <si>
    <t>7375</t>
  </si>
  <si>
    <t>1517375</t>
  </si>
  <si>
    <t>Реалізація проектів (заходів) з відновлення об'єктів житлового фонду, пошкоджених/знищених внаслідок збройної агресії, за рахунок коштів місцевих бюджетів</t>
  </si>
  <si>
    <t>7400</t>
  </si>
  <si>
    <t>Транспорт та транспортна інфраструктура, дорожнє господарство</t>
  </si>
  <si>
    <t>7461</t>
  </si>
  <si>
    <t>1517461</t>
  </si>
  <si>
    <t>Утримання та розвиток автомобільних доріг та дорожньої інфраструктури за рахунок коштів місцевого бюджету</t>
  </si>
  <si>
    <t>7500</t>
  </si>
  <si>
    <t>Зв'язок, телекомунікації та інформатика</t>
  </si>
  <si>
    <t>7530</t>
  </si>
  <si>
    <t>2017530</t>
  </si>
  <si>
    <t>Інші заходи у сфері зв'язку, телекомунікації та інформатики</t>
  </si>
  <si>
    <t>7600</t>
  </si>
  <si>
    <t>Інші програми та заходи, пов'язані з економічною діяльністю</t>
  </si>
  <si>
    <t>7622</t>
  </si>
  <si>
    <t>1017622</t>
  </si>
  <si>
    <t>Реалізація програм і заходів в галузі туризму та курортів</t>
  </si>
  <si>
    <t>7630</t>
  </si>
  <si>
    <t>0217630</t>
  </si>
  <si>
    <t>Реалізація програм і заходів в галузі зовнішньоекономічної діяльності</t>
  </si>
  <si>
    <t>2517630</t>
  </si>
  <si>
    <t>7693</t>
  </si>
  <si>
    <t>0227693</t>
  </si>
  <si>
    <t>Інші заходи, пов'язані з економічною діяльністю</t>
  </si>
  <si>
    <t>2717693</t>
  </si>
  <si>
    <t>8000</t>
  </si>
  <si>
    <t>Інша діяльність</t>
  </si>
  <si>
    <t>8100</t>
  </si>
  <si>
    <t>Захист населення і територій від надзвичайних ситуацій</t>
  </si>
  <si>
    <t>8110</t>
  </si>
  <si>
    <t>2918110</t>
  </si>
  <si>
    <t>Заходи із запобігання та ліквідації надзвичайних ситуацій та наслідків стихійного лиха</t>
  </si>
  <si>
    <t>8120</t>
  </si>
  <si>
    <t>2918120</t>
  </si>
  <si>
    <t>Заходи з організації рятування на водах</t>
  </si>
  <si>
    <t>8200</t>
  </si>
  <si>
    <t>Громадський порядок та безпека</t>
  </si>
  <si>
    <t>8230</t>
  </si>
  <si>
    <t>0218230</t>
  </si>
  <si>
    <t>Інші заходи громадського порядку та безпеки</t>
  </si>
  <si>
    <t>2918230</t>
  </si>
  <si>
    <t>8240</t>
  </si>
  <si>
    <t>2918240</t>
  </si>
  <si>
    <t>Заходи та роботи з територіальної оборони</t>
  </si>
  <si>
    <t>8300</t>
  </si>
  <si>
    <t>Охорона навколишнього природного середовища</t>
  </si>
  <si>
    <t>8330</t>
  </si>
  <si>
    <t>1518330</t>
  </si>
  <si>
    <t>Інша діяльність у сфері екології та охорони природних ресурсів</t>
  </si>
  <si>
    <t>8700</t>
  </si>
  <si>
    <t>Резервний фонд</t>
  </si>
  <si>
    <t>8710</t>
  </si>
  <si>
    <t>3718710</t>
  </si>
  <si>
    <t>Резервний фонд місцевого бюджету</t>
  </si>
  <si>
    <t>900201</t>
  </si>
  <si>
    <t>Усього видатків без урахування міжбюджетних трансфертів</t>
  </si>
  <si>
    <t>9800</t>
  </si>
  <si>
    <t>0219800</t>
  </si>
  <si>
    <t>Субвенція з місцевого бюджету державному бюджету на виконання програм соціально-економічного розвитку регіонів</t>
  </si>
  <si>
    <t>2419800</t>
  </si>
  <si>
    <t>2919800</t>
  </si>
  <si>
    <t>3719800</t>
  </si>
  <si>
    <t>900202</t>
  </si>
  <si>
    <t>Усього видатків з трансфертами, що передаються до державного бюджету</t>
  </si>
  <si>
    <t>9130</t>
  </si>
  <si>
    <t>3719130</t>
  </si>
  <si>
    <t>Дотація з місцевого бюджету на здійснення переданих з державного бюджету видатків з утримання закладів освіти та охорони здоров'я за рахунок відповідної додаткової дотації з державного бюджету</t>
  </si>
  <si>
    <t>9150</t>
  </si>
  <si>
    <t>3719150</t>
  </si>
  <si>
    <t>Інші дотації з місцевого бюджету</t>
  </si>
  <si>
    <t>9241</t>
  </si>
  <si>
    <t>3719241</t>
  </si>
  <si>
    <t>Субвенція з місцевого бюджету на виплату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</si>
  <si>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9242</t>
  </si>
  <si>
    <t>3719242</t>
  </si>
  <si>
    <t>Субвенція з місцевого бюджету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Ш групи відповідно до пунктів 11-14 частини другої статті 7 або учасниками бойових дій відповідно до пунктів 19-21 частини першої статті 6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</si>
  <si>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9243</t>
  </si>
  <si>
    <t>3719243</t>
  </si>
  <si>
    <t>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</si>
  <si>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9245</t>
  </si>
  <si>
    <t>3719245</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</si>
  <si>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</si>
  <si>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9270</t>
  </si>
  <si>
    <t>3719270</t>
  </si>
  <si>
    <t>Субвенція з місцевого бюджету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 за рахунок відповідної субвенції з державного бюджету</t>
  </si>
  <si>
    <t>9310</t>
  </si>
  <si>
    <t>3719310</t>
  </si>
  <si>
    <t>9320</t>
  </si>
  <si>
    <t>3719320</t>
  </si>
  <si>
    <t>Субвенція з місцевого бюджету за рахунок залишку коштів освітньої субвенції, що утворився на початок бюджетного періоду</t>
  </si>
  <si>
    <t>9330</t>
  </si>
  <si>
    <t>3719330</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</si>
  <si>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</si>
  <si>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9350</t>
  </si>
  <si>
    <t>3719350</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</si>
  <si>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</si>
  <si>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9380</t>
  </si>
  <si>
    <t>3719380</t>
  </si>
  <si>
    <t>Субвенція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</si>
  <si>
    <t>9518</t>
  </si>
  <si>
    <t>3719518</t>
  </si>
  <si>
    <t>Субвенція з місцевого бюджету на виконання окремих заходів з реалізації соціального проекту "Активні парки - локації здорової України" за рахунок відповідної субвенції з державного бюджету</t>
  </si>
  <si>
    <t>9770</t>
  </si>
  <si>
    <t>3719770</t>
  </si>
  <si>
    <t>900203</t>
  </si>
  <si>
    <t>Додаток 4</t>
  </si>
  <si>
    <t>до рішення Київської обласної ради від __.__.2025 № ___-___-VІІІ</t>
  </si>
  <si>
    <t xml:space="preserve">ВИКОНАННЯ ЗА ЕКОНОМІЧНОЮ СТРУКТУРОЮ ВИДАТКОВОЇ ЧАСТИНИ 
ЗАГАЛЬНОГО ФОНДУ ОБЛАСНОГО БЮДЖЕТУ КИЇВСЬКОЇ ОБЛАСТІ
ЗА  2024 РІК               
</t>
  </si>
  <si>
    <t>Код економічної класифікації видатків та кредитування (КЕКВ)</t>
  </si>
  <si>
    <t>Затверджено розписом на 2024 рік з урахуванням внесених змін</t>
  </si>
  <si>
    <t>Виконано</t>
  </si>
  <si>
    <t>Виконання (%)</t>
  </si>
  <si>
    <t>ПОТОЧНІ ВИДАТКИ</t>
  </si>
  <si>
    <t>2100</t>
  </si>
  <si>
    <t>Оплата праці і нарахування на заробітну плату</t>
  </si>
  <si>
    <t>2110</t>
  </si>
  <si>
    <t>Оплата праці</t>
  </si>
  <si>
    <t>Заробітна плата</t>
  </si>
  <si>
    <t>2120</t>
  </si>
  <si>
    <t>Нарахування на оплату праці</t>
  </si>
  <si>
    <t>2200</t>
  </si>
  <si>
    <t>Використання товарів і послуг</t>
  </si>
  <si>
    <t>2210</t>
  </si>
  <si>
    <t>Предмети, матеріали, обладнання та інвентар</t>
  </si>
  <si>
    <t>2220</t>
  </si>
  <si>
    <t>Медикаменти та перев'язувальні матеріали</t>
  </si>
  <si>
    <t>2230</t>
  </si>
  <si>
    <t>Продукти харчування</t>
  </si>
  <si>
    <t>2240</t>
  </si>
  <si>
    <t>Оплата послуг (крім комунальних)</t>
  </si>
  <si>
    <t>2250</t>
  </si>
  <si>
    <t>Видатки на відрядження</t>
  </si>
  <si>
    <t>2270</t>
  </si>
  <si>
    <t>Оплата комунальних послуг та енергоносіїв</t>
  </si>
  <si>
    <t>2271</t>
  </si>
  <si>
    <t>Оплата теплопостачання</t>
  </si>
  <si>
    <t>2272</t>
  </si>
  <si>
    <t>Оплата водопостачання та водовідведення</t>
  </si>
  <si>
    <t>2273</t>
  </si>
  <si>
    <t>Оплата електроенергії</t>
  </si>
  <si>
    <t>2274</t>
  </si>
  <si>
    <t>Оплата природного газу</t>
  </si>
  <si>
    <t>2275</t>
  </si>
  <si>
    <t>Оплата інших енергоносіїв та інших комунальних послуг</t>
  </si>
  <si>
    <t>2280</t>
  </si>
  <si>
    <t>Дослідження і розробки, окремі заходи по реалізації державних (регіональних) програм</t>
  </si>
  <si>
    <t>2281</t>
  </si>
  <si>
    <t>Дослідження і розробки, окремі заходи розвитку по реалізації державних (регіональних) програм</t>
  </si>
  <si>
    <t>2282</t>
  </si>
  <si>
    <t>Окремі заходи по реалізації державних (регіональних) програм, не віднесені до заходів розвитку</t>
  </si>
  <si>
    <t>2600</t>
  </si>
  <si>
    <t>Поточні трансферти</t>
  </si>
  <si>
    <t>2610</t>
  </si>
  <si>
    <t>Субсидії та поточні трансферти підприємствам (установам, організаціям)</t>
  </si>
  <si>
    <t>2620</t>
  </si>
  <si>
    <t>Поточні трансферти органам державного управління інших рівнів</t>
  </si>
  <si>
    <t>2700</t>
  </si>
  <si>
    <t>Соціальне забезпечення</t>
  </si>
  <si>
    <t>2710</t>
  </si>
  <si>
    <t>Виплата пенсій і допомоги</t>
  </si>
  <si>
    <t>2720</t>
  </si>
  <si>
    <t>Стипендії</t>
  </si>
  <si>
    <t>2730</t>
  </si>
  <si>
    <t>Інші виплати населенню</t>
  </si>
  <si>
    <t>2800</t>
  </si>
  <si>
    <t>Інші поточні видатки</t>
  </si>
  <si>
    <t>КАПІТАЛЬНІ ВИДАТКИ</t>
  </si>
  <si>
    <t>Капітальні трансферти</t>
  </si>
  <si>
    <t>3220</t>
  </si>
  <si>
    <t>Капітальні трансферти органам державного управління інших рівнів</t>
  </si>
  <si>
    <t>9000</t>
  </si>
  <si>
    <t>Нерозподілені видатки</t>
  </si>
  <si>
    <t>9102</t>
  </si>
  <si>
    <t>Додаток 5</t>
  </si>
  <si>
    <t>Виконання видаткової частини спеціального фонду обласного бюджету Київської області
за 2024 рік</t>
  </si>
  <si>
    <t>1511021</t>
  </si>
  <si>
    <t>1061</t>
  </si>
  <si>
    <t>0611061</t>
  </si>
  <si>
    <t>Надання загальної середньої освіти закладами загальної середньої освіти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Міністрів України у попередніх бюджетних періодах, а також коштів, необхідних для забезпечення безпечного навчального процесу у закладах загальної середньої освіти)</t>
  </si>
  <si>
    <t>1181</t>
  </si>
  <si>
    <t>0611181</t>
  </si>
  <si>
    <t>Співфінансування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</si>
  <si>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1221</t>
  </si>
  <si>
    <t>0611221</t>
  </si>
  <si>
    <t>Співфінансування заходів, що реалізуються за рахунок субвенції з державного бюджету місцевим бюджетам на створення навчально-практичних центрів сучасної професійної (професійно-технічної) освіти</t>
  </si>
  <si>
    <t>1222</t>
  </si>
  <si>
    <t>0611222</t>
  </si>
  <si>
    <t>Виконання заходів щодо створення навчально-практичних центрів сучасної професійної (професійно-технічної) освіти за рахунок субвенції з державного бюджету місцевим бюджетам</t>
  </si>
  <si>
    <t>1251</t>
  </si>
  <si>
    <t>0611251</t>
  </si>
  <si>
    <t>Співфінансування заходів, що реалізуються за рахунок субвенції з державного бюджету місцевим бюджетам на придбання шкільних автобусів</t>
  </si>
  <si>
    <t>1252</t>
  </si>
  <si>
    <t>0611252</t>
  </si>
  <si>
    <t>Виконання заходів щодо придбання шкільних автобусів за рахунок субвенції з державного бюджету місцевим бюджетам</t>
  </si>
  <si>
    <t>1282</t>
  </si>
  <si>
    <t>1511282</t>
  </si>
  <si>
    <t>Виконання заходів за рахунок субвенції з державного бюджету місцевим бюджетам на відновлення роботи комунальних закладів освіти, що пошкоджені/знищені внаслідок бойових дій</t>
  </si>
  <si>
    <t>1292</t>
  </si>
  <si>
    <t>0611292</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</si>
  <si>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</si>
  <si>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1512010</t>
  </si>
  <si>
    <t>1512020</t>
  </si>
  <si>
    <t>6000</t>
  </si>
  <si>
    <t>Житлово-комунальне господарство</t>
  </si>
  <si>
    <t>6081</t>
  </si>
  <si>
    <t>1516081</t>
  </si>
  <si>
    <t>Будівництво житла для окремих категорій населення відповідно до законодавства</t>
  </si>
  <si>
    <t>6086</t>
  </si>
  <si>
    <t>1616086</t>
  </si>
  <si>
    <t>Інша діяльність щодо забезпечення житлом громадян</t>
  </si>
  <si>
    <t>7130</t>
  </si>
  <si>
    <t>1617130</t>
  </si>
  <si>
    <t>Здійснення  заходів із землеустрою</t>
  </si>
  <si>
    <t>7310</t>
  </si>
  <si>
    <t>1517310</t>
  </si>
  <si>
    <t>Будівництво об'єктів житлово-комунального господарства</t>
  </si>
  <si>
    <t>7321</t>
  </si>
  <si>
    <t>1517321</t>
  </si>
  <si>
    <t>Будівництво освітніх установ та закладів</t>
  </si>
  <si>
    <t>7322</t>
  </si>
  <si>
    <t>1517322</t>
  </si>
  <si>
    <t>Будівництво медичних установ та закладів</t>
  </si>
  <si>
    <t>7323</t>
  </si>
  <si>
    <t>1517323</t>
  </si>
  <si>
    <t>Будівництво установ та закладів соціальної сфери</t>
  </si>
  <si>
    <t>7324</t>
  </si>
  <si>
    <t>1517324</t>
  </si>
  <si>
    <t>Будівництво установ та закладів культури</t>
  </si>
  <si>
    <t>7381</t>
  </si>
  <si>
    <t>1517381</t>
  </si>
  <si>
    <t>Реалізація проектів в рамках Програми з відновлення України</t>
  </si>
  <si>
    <t>7383</t>
  </si>
  <si>
    <t>1517383</t>
  </si>
  <si>
    <t>Реалізація проектів (об'єктів, заходів) за рахунок коштів фонду ліквідації наслідків збройної агресії</t>
  </si>
  <si>
    <t>7462</t>
  </si>
  <si>
    <t>1517462</t>
  </si>
  <si>
    <t>Утримання та розвиток автомобільних доріг та дорожньої інфраструктури за рахунок субвенції з  державного бюджету</t>
  </si>
  <si>
    <t>7463</t>
  </si>
  <si>
    <t>1517463</t>
  </si>
  <si>
    <t>Утримання та розвиток автомобільних доріг та дорожньої інфраструктури за рахунок трансфертів з інших місцевих бюджетів</t>
  </si>
  <si>
    <t>7640</t>
  </si>
  <si>
    <t>1217640</t>
  </si>
  <si>
    <t>Заходи з енергозбереження</t>
  </si>
  <si>
    <t>1518110</t>
  </si>
  <si>
    <t>8340</t>
  </si>
  <si>
    <t>2818340</t>
  </si>
  <si>
    <t>Природоохоронні заходи за рахунок цільових фондів</t>
  </si>
  <si>
    <t>2819800</t>
  </si>
  <si>
    <t>9316</t>
  </si>
  <si>
    <t>3719316</t>
  </si>
  <si>
    <t>Субвенція з місцевого бюджету на забезпечення харчуванням учнів початкових класів закладів загальної середньої освіти за рахунок відповідної субвенції з державного бюджету</t>
  </si>
  <si>
    <t>Додаток 6</t>
  </si>
  <si>
    <t>Кредитування обласного бюджету Київської області</t>
  </si>
  <si>
    <t>за 2024 рік</t>
  </si>
  <si>
    <t xml:space="preserve">Надання кредитів </t>
  </si>
  <si>
    <t>Повернення кредитів</t>
  </si>
  <si>
    <t>Кредитування - всього</t>
  </si>
  <si>
    <t>Затверджено розписом на рік з урахуванням змін</t>
  </si>
  <si>
    <t>Затверджено розписом на рік</t>
  </si>
  <si>
    <t>Затверджено розписом на рік   з урахуванням змін</t>
  </si>
  <si>
    <t>Пільгові довгострокові кредити молодим сім’ям та одиноким молодим громадянам на будівництво/придбання житла  та їх повернення</t>
  </si>
  <si>
    <t>Загальний фонд</t>
  </si>
  <si>
    <t>Бюджетні позички  суб'єктам господарювання та їх повернення</t>
  </si>
  <si>
    <t>Повернення бюджетних позичок, наданих суб`єктам господарювання</t>
  </si>
  <si>
    <t>Довгострокові кредити індивідуальним забудовникам житла на селі  та їх повернення</t>
  </si>
  <si>
    <t>Надання довгострокових кредитів індивідуальним забудовникам житла на селі</t>
  </si>
  <si>
    <t>Всього за загальним фондом:</t>
  </si>
  <si>
    <t>Спеціальний фонд</t>
  </si>
  <si>
    <t>Повернення пільгових довгострокових кредитів, наданих молодим сім`ям та одиноким молодим громадянам на будівництво/реконструкцію/придбання житла</t>
  </si>
  <si>
    <t>Повернення довгострокових кредитів, наданих індивідуальним забудовникам житла на селі</t>
  </si>
  <si>
    <t>Всього за спеціальним фондом:</t>
  </si>
  <si>
    <t>Разом</t>
  </si>
  <si>
    <t>В.о. голови</t>
  </si>
  <si>
    <t>Ярослав ДОБРЯНСЬКИЙ</t>
  </si>
  <si>
    <t>Додаток 7</t>
  </si>
  <si>
    <t>до рішення Київської обласної ради
від __.__.2025 № ___-___-VІІІ</t>
  </si>
  <si>
    <t>Фінансування обласного бюджету Київської області
за 2024 рік</t>
  </si>
  <si>
    <t>Найменування</t>
  </si>
  <si>
    <t>затверджено розписом на звітний рік з урахуванням змін</t>
  </si>
  <si>
    <t>виконано за звітний період (рік)</t>
  </si>
  <si>
    <t>2</t>
  </si>
  <si>
    <t>3</t>
  </si>
  <si>
    <t>4</t>
  </si>
  <si>
    <t>5</t>
  </si>
  <si>
    <t>6</t>
  </si>
  <si>
    <t>8</t>
  </si>
  <si>
    <t>9</t>
  </si>
  <si>
    <t>1D</t>
  </si>
  <si>
    <t>Дефіцит (-) /профіцит (+)*</t>
  </si>
  <si>
    <t>2D</t>
  </si>
  <si>
    <t>Дефіцит (-) /профіцит (+)**</t>
  </si>
  <si>
    <t>200000</t>
  </si>
  <si>
    <t>Внутрішнє фінансування*</t>
  </si>
  <si>
    <t>200000*</t>
  </si>
  <si>
    <t>Внутрішнє фінансування**</t>
  </si>
  <si>
    <t>205000</t>
  </si>
  <si>
    <t>Фінансування за рахунок залишків коштів на рахунках бюджетних установ*</t>
  </si>
  <si>
    <t>205000*</t>
  </si>
  <si>
    <t>Фінансування за рахунок залишків коштів на рахунках бюджетних установ**</t>
  </si>
  <si>
    <t>205100</t>
  </si>
  <si>
    <t>На початок періоду</t>
  </si>
  <si>
    <t>205200</t>
  </si>
  <si>
    <t>На кінець періоду</t>
  </si>
  <si>
    <t>205300</t>
  </si>
  <si>
    <t>Інші розрахунки*</t>
  </si>
  <si>
    <t>205300*</t>
  </si>
  <si>
    <t>Інші розрахунки**</t>
  </si>
  <si>
    <t>205340</t>
  </si>
  <si>
    <t>205340*</t>
  </si>
  <si>
    <t>208000</t>
  </si>
  <si>
    <t>Фінансування за рахунок зміни залишків коштів бюджетів*</t>
  </si>
  <si>
    <t>208000*</t>
  </si>
  <si>
    <t>Фінансування за рахунок зміни залишків коштів бюджетів**</t>
  </si>
  <si>
    <t>208100</t>
  </si>
  <si>
    <t>208200</t>
  </si>
  <si>
    <t>208300</t>
  </si>
  <si>
    <t>208300*</t>
  </si>
  <si>
    <t>208320</t>
  </si>
  <si>
    <t>Передача коштів із спеціального до загального фонду бюджету*</t>
  </si>
  <si>
    <t>208320*</t>
  </si>
  <si>
    <t>Передача коштів із спеціального до загального фонду бюджету**</t>
  </si>
  <si>
    <t>208340</t>
  </si>
  <si>
    <t>208340*</t>
  </si>
  <si>
    <t>208400</t>
  </si>
  <si>
    <t>Кошти, що передаються із загального фонду бюджету до бюджету розвитку (спеціального фонду) </t>
  </si>
  <si>
    <t>900230</t>
  </si>
  <si>
    <t>Разом  коштів,  отриманих  з усіх джерел фінансування бюджету за типом кредитора *</t>
  </si>
  <si>
    <t>900230*</t>
  </si>
  <si>
    <t>Разом  коштів,  отриманих  з усіх джерел фінансування бюджету за типом кредитора **</t>
  </si>
  <si>
    <t>600000</t>
  </si>
  <si>
    <t>Фінансування за активними операціями*</t>
  </si>
  <si>
    <t>600000*</t>
  </si>
  <si>
    <t>Фінансування за активними операціями**</t>
  </si>
  <si>
    <t>602000</t>
  </si>
  <si>
    <t>Зміни обсягів бюджетних коштів*</t>
  </si>
  <si>
    <t>602000*</t>
  </si>
  <si>
    <t>Зміни обсягів бюджетних коштів**</t>
  </si>
  <si>
    <t>602100</t>
  </si>
  <si>
    <t>602200</t>
  </si>
  <si>
    <t>602300</t>
  </si>
  <si>
    <t>602300*</t>
  </si>
  <si>
    <t>602302</t>
  </si>
  <si>
    <t>602302*</t>
  </si>
  <si>
    <t>602304</t>
  </si>
  <si>
    <t>602304*</t>
  </si>
  <si>
    <t>602400</t>
  </si>
  <si>
    <t>900460</t>
  </si>
  <si>
    <t>Разом коштів, отриманих з усіх джерел фінансування бюджету за типом боргового зобов'язання*</t>
  </si>
  <si>
    <t>900460*</t>
  </si>
  <si>
    <t>Разом коштів, отриманих з усіх джерел фінансування бюджету за типом боргового зобов'язання**</t>
  </si>
  <si>
    <t xml:space="preserve">* З урахуванням суми міжбюджетних трансфертів, які передаються між місцевими бюджетами різних рівнів або між бюджетами однієї підпорядкованості
** Без урахування суми міжбюджетних трансфертів, які передаються між місцевими бюджетами різних рівнів або між бюджетами однієї підпорядкованості </t>
  </si>
  <si>
    <t>Додаток 8</t>
  </si>
  <si>
    <t>Виконання бюджету розвитку обласного бюджету Київської області за 2024 рік</t>
  </si>
  <si>
    <t>1. Виконання дохідної частини спеціального фонду (бюджету розвитку) обласного бюджету Київської області
за 2023 рік</t>
  </si>
  <si>
    <t xml:space="preserve">Виконано за звітний період </t>
  </si>
  <si>
    <t>2. Виконання видаткової частини спеціального фонду (бюджету розвитку) обласного бюджету Київської області
 за 2024 рік</t>
  </si>
  <si>
    <t>3. Фінансування спеціального фонду (бюджету розвитку) обласного бюджету Київської області
за 2024 рік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</si>
</sst>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53"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4"/>
      <color rgb="FF000000"/>
      <name val="Times New Roman"/>
    </font>
    <font>
      <b/>
      <sz val="12"/>
      <color rgb="FF000000"/>
      <name val="Times New Roman"/>
      <family val="1"/>
      <charset val="204"/>
    </font>
    <font>
      <b/>
      <sz val="14"/>
      <color indexed="8"/>
      <name val="Times New Roman"/>
      <family val="1"/>
      <charset val="204"/>
    </font>
    <font>
      <b/>
      <sz val="14"/>
      <name val="Times New Roman CYR"/>
    </font>
    <font>
      <b/>
      <sz val="14"/>
      <color rgb="FF000000"/>
      <name val="Times New Roman"/>
      <family val="1"/>
      <charset val="204"/>
    </font>
    <font>
      <sz val="14"/>
      <color theme="1"/>
      <name val="Times New Roman"/>
      <family val="1"/>
      <charset val="204"/>
    </font>
    <font>
      <b/>
      <sz val="14"/>
      <color theme="1"/>
      <name val="Times New Roman"/>
      <family val="1"/>
      <charset val="204"/>
    </font>
    <font>
      <sz val="10"/>
      <name val="Helv"/>
      <charset val="204"/>
    </font>
    <font>
      <b/>
      <sz val="12"/>
      <name val="Times New Roman"/>
      <family val="1"/>
      <charset val="204"/>
    </font>
    <font>
      <b/>
      <sz val="16"/>
      <name val="Times New Roman"/>
      <family val="1"/>
      <charset val="204"/>
    </font>
    <font>
      <sz val="12"/>
      <name val="Times New Roman"/>
      <family val="1"/>
      <charset val="204"/>
    </font>
    <font>
      <b/>
      <sz val="11"/>
      <name val="Times New Roman"/>
      <family val="1"/>
      <charset val="204"/>
    </font>
    <font>
      <b/>
      <sz val="15"/>
      <name val="Times New Roman"/>
      <family val="1"/>
      <charset val="204"/>
    </font>
    <font>
      <sz val="14"/>
      <name val="Times New Roman CYR"/>
      <charset val="204"/>
    </font>
    <font>
      <b/>
      <sz val="12"/>
      <color indexed="8"/>
      <name val="Times New Roman"/>
      <family val="1"/>
      <charset val="204"/>
    </font>
    <font>
      <b/>
      <sz val="12"/>
      <name val="Times New Roman CYR"/>
    </font>
    <font>
      <sz val="10"/>
      <color indexed="12"/>
      <name val="Arial Cyr"/>
      <charset val="204"/>
    </font>
    <font>
      <sz val="10"/>
      <name val="Arial Cyr"/>
      <charset val="204"/>
    </font>
    <font>
      <sz val="12"/>
      <name val="Arial Cyr"/>
      <charset val="204"/>
    </font>
    <font>
      <b/>
      <sz val="14"/>
      <name val="Times New Roman"/>
      <family val="1"/>
      <charset val="204"/>
    </font>
    <font>
      <sz val="10"/>
      <name val="Times New Roman"/>
      <family val="1"/>
      <charset val="204"/>
    </font>
    <font>
      <sz val="10"/>
      <color indexed="12"/>
      <name val="Times New Roman"/>
      <family val="1"/>
      <charset val="204"/>
    </font>
    <font>
      <sz val="14"/>
      <name val="Times New Roman"/>
      <family val="1"/>
      <charset val="204"/>
    </font>
    <font>
      <b/>
      <i/>
      <sz val="14"/>
      <color theme="1"/>
      <name val="Times New Roman"/>
      <family val="1"/>
      <charset val="204"/>
    </font>
    <font>
      <i/>
      <sz val="12"/>
      <name val="Times New Roman"/>
      <family val="1"/>
      <charset val="204"/>
    </font>
    <font>
      <sz val="14"/>
      <color indexed="10"/>
      <name val="Arial Cyr"/>
      <charset val="204"/>
    </font>
    <font>
      <sz val="14"/>
      <color indexed="8"/>
      <name val="Times New Roman"/>
      <family val="1"/>
      <charset val="204"/>
    </font>
    <font>
      <sz val="11"/>
      <color theme="1"/>
      <name val="Times New Roman"/>
      <family val="1"/>
      <charset val="204"/>
    </font>
    <font>
      <b/>
      <sz val="16"/>
      <color theme="1"/>
      <name val="Times New Roman"/>
      <family val="1"/>
      <charset val="204"/>
    </font>
    <font>
      <sz val="16"/>
      <color theme="1"/>
      <name val="Calibri"/>
      <family val="2"/>
      <charset val="204"/>
      <scheme val="minor"/>
    </font>
    <font>
      <sz val="16"/>
      <color theme="1"/>
      <name val="Times New Roman"/>
      <family val="1"/>
      <charset val="204"/>
    </font>
    <font>
      <b/>
      <sz val="12"/>
      <color theme="1"/>
      <name val="Times New Roman"/>
      <family val="1"/>
      <charset val="204"/>
    </font>
    <font>
      <sz val="12"/>
      <color theme="1"/>
      <name val="Times New Roman"/>
      <family val="1"/>
      <charset val="204"/>
    </font>
    <font>
      <b/>
      <sz val="18"/>
      <name val="Times New Roman"/>
      <family val="1"/>
      <charset val="204"/>
    </font>
    <font>
      <sz val="18"/>
      <color theme="1"/>
      <name val="Calibri"/>
      <family val="2"/>
      <charset val="204"/>
      <scheme val="minor"/>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patternFill>
    </fill>
    <fill>
      <patternFill patternType="solid">
        <fgColor theme="0" tint="-0.14999847407452621"/>
        <bgColor indexed="64"/>
      </patternFill>
    </fill>
    <fill>
      <patternFill patternType="solid">
        <fgColor indexed="9"/>
        <bgColor indexed="64"/>
      </patternFill>
    </fill>
    <fill>
      <patternFill patternType="solid">
        <fgColor indexed="9"/>
      </patternFill>
    </fill>
    <fill>
      <patternFill patternType="solid">
        <fgColor theme="0"/>
        <bgColor indexed="64"/>
      </patternFill>
    </fill>
  </fills>
  <borders count="4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style="thin">
        <color indexed="64"/>
      </top>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5" fillId="0" borderId="0"/>
    <xf numFmtId="0" fontId="1" fillId="0" borderId="0"/>
    <xf numFmtId="0" fontId="35" fillId="0" borderId="0"/>
  </cellStyleXfs>
  <cellXfs count="227">
    <xf numFmtId="0" fontId="0" fillId="0" borderId="0" xfId="0"/>
    <xf numFmtId="1" fontId="0" fillId="0" borderId="0" xfId="0" applyNumberFormat="1"/>
    <xf numFmtId="2" fontId="0" fillId="0" borderId="0" xfId="0" applyNumberFormat="1"/>
    <xf numFmtId="0" fontId="18" fillId="33" borderId="0" xfId="0" applyFont="1" applyFill="1" applyBorder="1" applyAlignment="1">
      <alignment vertical="center" wrapText="1"/>
    </xf>
    <xf numFmtId="0" fontId="19" fillId="33" borderId="0" xfId="0" applyFont="1" applyFill="1" applyBorder="1" applyAlignment="1">
      <alignment vertical="center" wrapText="1"/>
    </xf>
    <xf numFmtId="0" fontId="18" fillId="33" borderId="0" xfId="0" applyFont="1" applyFill="1" applyBorder="1" applyAlignment="1">
      <alignment horizontal="center" vertical="center" wrapText="1"/>
    </xf>
    <xf numFmtId="0" fontId="22" fillId="33" borderId="13" xfId="0" applyFont="1" applyFill="1" applyBorder="1" applyAlignment="1">
      <alignment horizontal="center" vertical="center" wrapText="1"/>
    </xf>
    <xf numFmtId="164" fontId="22" fillId="33" borderId="13" xfId="0" applyNumberFormat="1" applyFont="1" applyFill="1" applyBorder="1" applyAlignment="1">
      <alignment horizontal="center" vertical="center" wrapText="1"/>
    </xf>
    <xf numFmtId="1" fontId="0" fillId="0" borderId="0" xfId="0" applyNumberFormat="1" applyAlignment="1">
      <alignment horizontal="center"/>
    </xf>
    <xf numFmtId="1" fontId="23" fillId="0" borderId="12" xfId="0" applyNumberFormat="1" applyFont="1" applyBorder="1" applyAlignment="1">
      <alignment horizontal="center" vertical="center" wrapText="1"/>
    </xf>
    <xf numFmtId="1" fontId="23" fillId="0" borderId="12" xfId="0" applyNumberFormat="1" applyFont="1" applyBorder="1" applyAlignment="1">
      <alignment horizontal="left" vertical="center" wrapText="1"/>
    </xf>
    <xf numFmtId="165" fontId="23" fillId="0" borderId="12" xfId="0" applyNumberFormat="1" applyFont="1" applyBorder="1" applyAlignment="1">
      <alignment horizontal="right" vertical="center" wrapText="1"/>
    </xf>
    <xf numFmtId="4" fontId="23" fillId="0" borderId="12" xfId="0" applyNumberFormat="1" applyFont="1" applyBorder="1" applyAlignment="1">
      <alignment horizontal="right" vertical="center" wrapText="1"/>
    </xf>
    <xf numFmtId="1" fontId="24" fillId="0" borderId="12" xfId="0" applyNumberFormat="1" applyFont="1" applyBorder="1" applyAlignment="1">
      <alignment horizontal="center" vertical="center" wrapText="1"/>
    </xf>
    <xf numFmtId="1" fontId="24" fillId="0" borderId="12" xfId="0" applyNumberFormat="1" applyFont="1" applyBorder="1" applyAlignment="1">
      <alignment horizontal="left" vertical="center" wrapText="1"/>
    </xf>
    <xf numFmtId="4" fontId="24" fillId="0" borderId="12" xfId="0" applyNumberFormat="1" applyFont="1" applyBorder="1" applyAlignment="1">
      <alignment horizontal="right" vertical="center" wrapText="1"/>
    </xf>
    <xf numFmtId="165" fontId="24" fillId="0" borderId="12" xfId="0" applyNumberFormat="1" applyFont="1" applyBorder="1" applyAlignment="1">
      <alignment horizontal="right" vertical="center" wrapText="1"/>
    </xf>
    <xf numFmtId="1" fontId="24" fillId="34" borderId="12" xfId="0" applyNumberFormat="1" applyFont="1" applyFill="1" applyBorder="1" applyAlignment="1">
      <alignment horizontal="center" vertical="center" wrapText="1"/>
    </xf>
    <xf numFmtId="1" fontId="24" fillId="34" borderId="12" xfId="0" applyNumberFormat="1" applyFont="1" applyFill="1" applyBorder="1" applyAlignment="1">
      <alignment horizontal="left" vertical="center" wrapText="1"/>
    </xf>
    <xf numFmtId="4" fontId="24" fillId="34" borderId="12" xfId="0" applyNumberFormat="1" applyFont="1" applyFill="1" applyBorder="1" applyAlignment="1">
      <alignment horizontal="right" vertical="center" wrapText="1"/>
    </xf>
    <xf numFmtId="165" fontId="24" fillId="34" borderId="12" xfId="0" applyNumberFormat="1" applyFont="1" applyFill="1" applyBorder="1" applyAlignment="1">
      <alignment horizontal="right" vertical="center" wrapText="1"/>
    </xf>
    <xf numFmtId="0" fontId="20" fillId="0" borderId="11" xfId="0" applyFont="1" applyBorder="1" applyAlignment="1">
      <alignment horizontal="center" vertical="center" wrapText="1"/>
    </xf>
    <xf numFmtId="0" fontId="26" fillId="35" borderId="0" xfId="42" applyFont="1" applyFill="1" applyAlignment="1">
      <alignment horizontal="center" vertical="center"/>
    </xf>
    <xf numFmtId="0" fontId="26" fillId="35" borderId="0" xfId="42" applyFont="1" applyFill="1" applyAlignment="1">
      <alignment vertical="center"/>
    </xf>
    <xf numFmtId="0" fontId="26" fillId="35" borderId="0" xfId="42" applyFont="1" applyFill="1" applyAlignment="1">
      <alignment horizontal="right" vertical="center"/>
    </xf>
    <xf numFmtId="0" fontId="27" fillId="35" borderId="0" xfId="42" applyFont="1" applyFill="1" applyAlignment="1">
      <alignment horizontal="center"/>
    </xf>
    <xf numFmtId="0" fontId="28" fillId="0" borderId="0" xfId="0" applyFont="1" applyFill="1" applyBorder="1" applyAlignment="1">
      <alignment horizontal="center" vertical="center"/>
    </xf>
    <xf numFmtId="0" fontId="21" fillId="35" borderId="12" xfId="42" applyFont="1" applyFill="1" applyBorder="1" applyAlignment="1">
      <alignment horizontal="center" vertical="center" wrapText="1"/>
    </xf>
    <xf numFmtId="3" fontId="29" fillId="35" borderId="11" xfId="42" applyNumberFormat="1" applyFont="1" applyFill="1" applyBorder="1" applyAlignment="1">
      <alignment horizontal="center" vertical="center" wrapText="1"/>
    </xf>
    <xf numFmtId="3" fontId="29" fillId="35" borderId="12" xfId="42" applyNumberFormat="1" applyFont="1" applyFill="1" applyBorder="1" applyAlignment="1">
      <alignment horizontal="center" vertical="center" wrapText="1"/>
    </xf>
    <xf numFmtId="1" fontId="24" fillId="34" borderId="12" xfId="0" applyNumberFormat="1" applyFont="1" applyFill="1" applyBorder="1" applyAlignment="1">
      <alignment vertical="center" wrapText="1"/>
    </xf>
    <xf numFmtId="4" fontId="24" fillId="34" borderId="12" xfId="0" applyNumberFormat="1" applyFont="1" applyFill="1" applyBorder="1" applyAlignment="1">
      <alignment vertical="center" wrapText="1"/>
    </xf>
    <xf numFmtId="165" fontId="24" fillId="34" borderId="12" xfId="0" applyNumberFormat="1" applyFont="1" applyFill="1" applyBorder="1" applyAlignment="1">
      <alignment vertical="center" wrapText="1"/>
    </xf>
    <xf numFmtId="1" fontId="24" fillId="0" borderId="12" xfId="0" applyNumberFormat="1" applyFont="1" applyBorder="1" applyAlignment="1">
      <alignment vertical="center" wrapText="1"/>
    </xf>
    <xf numFmtId="4" fontId="24" fillId="0" borderId="12" xfId="0" applyNumberFormat="1" applyFont="1" applyBorder="1" applyAlignment="1">
      <alignment vertical="center" wrapText="1"/>
    </xf>
    <xf numFmtId="165" fontId="24" fillId="0" borderId="12" xfId="0" applyNumberFormat="1" applyFont="1" applyBorder="1" applyAlignment="1">
      <alignment vertical="center" wrapText="1"/>
    </xf>
    <xf numFmtId="1" fontId="23" fillId="0" borderId="12" xfId="0" applyNumberFormat="1" applyFont="1" applyBorder="1" applyAlignment="1">
      <alignment vertical="center" wrapText="1"/>
    </xf>
    <xf numFmtId="4" fontId="23" fillId="0" borderId="12" xfId="0" applyNumberFormat="1" applyFont="1" applyBorder="1" applyAlignment="1">
      <alignment vertical="center" wrapText="1"/>
    </xf>
    <xf numFmtId="165" fontId="23" fillId="0" borderId="12" xfId="0" applyNumberFormat="1" applyFont="1" applyBorder="1" applyAlignment="1">
      <alignment vertical="center" wrapText="1"/>
    </xf>
    <xf numFmtId="0" fontId="0" fillId="0" borderId="0" xfId="0" applyAlignment="1">
      <alignment horizontal="center"/>
    </xf>
    <xf numFmtId="0" fontId="0" fillId="0" borderId="0" xfId="0" applyFont="1"/>
    <xf numFmtId="4" fontId="0" fillId="0" borderId="0" xfId="0" applyNumberFormat="1"/>
    <xf numFmtId="0" fontId="0" fillId="0" borderId="0" xfId="0" applyNumberFormat="1" applyFill="1" applyBorder="1" applyAlignment="1" applyProtection="1">
      <alignment horizontal="center"/>
    </xf>
    <xf numFmtId="0" fontId="0" fillId="0" borderId="0" xfId="0" applyNumberFormat="1" applyFill="1" applyBorder="1" applyAlignment="1" applyProtection="1"/>
    <xf numFmtId="0" fontId="31" fillId="35" borderId="16" xfId="42" applyFont="1" applyFill="1" applyBorder="1" applyAlignment="1">
      <alignment horizontal="center" vertical="center" wrapText="1"/>
    </xf>
    <xf numFmtId="0" fontId="20" fillId="36" borderId="12" xfId="0" applyFont="1" applyFill="1" applyBorder="1" applyAlignment="1">
      <alignment horizontal="center" wrapText="1"/>
    </xf>
    <xf numFmtId="0" fontId="32" fillId="0" borderId="11" xfId="0" applyFont="1" applyBorder="1" applyAlignment="1">
      <alignment horizontal="center" vertical="center" wrapText="1"/>
    </xf>
    <xf numFmtId="0" fontId="33" fillId="35" borderId="12" xfId="42" applyFont="1" applyFill="1" applyBorder="1" applyAlignment="1">
      <alignment horizontal="center" vertical="center" wrapText="1"/>
    </xf>
    <xf numFmtId="1" fontId="24" fillId="37" borderId="12" xfId="0" applyNumberFormat="1" applyFont="1" applyFill="1" applyBorder="1" applyAlignment="1">
      <alignment horizontal="center" vertical="center" wrapText="1"/>
    </xf>
    <xf numFmtId="1" fontId="24" fillId="37" borderId="12" xfId="0" applyNumberFormat="1" applyFont="1" applyFill="1" applyBorder="1" applyAlignment="1">
      <alignment vertical="center" wrapText="1"/>
    </xf>
    <xf numFmtId="4" fontId="24" fillId="37" borderId="12" xfId="0" applyNumberFormat="1" applyFont="1" applyFill="1" applyBorder="1" applyAlignment="1">
      <alignment vertical="center" wrapText="1"/>
    </xf>
    <xf numFmtId="165" fontId="24" fillId="37" borderId="12" xfId="0" applyNumberFormat="1" applyFont="1" applyFill="1" applyBorder="1" applyAlignment="1">
      <alignment vertical="center" wrapText="1"/>
    </xf>
    <xf numFmtId="0" fontId="1" fillId="0" borderId="0" xfId="43"/>
    <xf numFmtId="0" fontId="1" fillId="0" borderId="0" xfId="43" applyAlignment="1">
      <alignment horizontal="center"/>
    </xf>
    <xf numFmtId="165" fontId="34" fillId="0" borderId="0" xfId="43" applyNumberFormat="1" applyFont="1"/>
    <xf numFmtId="165" fontId="35" fillId="0" borderId="0" xfId="43" applyNumberFormat="1" applyFont="1"/>
    <xf numFmtId="165" fontId="1" fillId="0" borderId="0" xfId="43" applyNumberFormat="1"/>
    <xf numFmtId="0" fontId="26" fillId="35" borderId="0" xfId="43" applyFont="1" applyFill="1" applyBorder="1" applyAlignment="1">
      <alignment horizontal="center" wrapText="1"/>
    </xf>
    <xf numFmtId="0" fontId="36" fillId="0" borderId="0" xfId="43" applyFont="1"/>
    <xf numFmtId="0" fontId="26" fillId="0" borderId="0" xfId="43" applyFont="1" applyAlignment="1">
      <alignment horizontal="center"/>
    </xf>
    <xf numFmtId="0" fontId="38" fillId="0" borderId="0" xfId="43" applyFont="1" applyBorder="1"/>
    <xf numFmtId="0" fontId="38" fillId="0" borderId="0" xfId="43" applyFont="1" applyBorder="1" applyAlignment="1">
      <alignment horizontal="center"/>
    </xf>
    <xf numFmtId="165" fontId="39" fillId="0" borderId="0" xfId="43" applyNumberFormat="1" applyFont="1" applyBorder="1"/>
    <xf numFmtId="165" fontId="38" fillId="0" borderId="0" xfId="43" applyNumberFormat="1" applyFont="1" applyBorder="1"/>
    <xf numFmtId="0" fontId="40" fillId="0" borderId="0" xfId="43" applyFont="1" applyBorder="1" applyAlignment="1">
      <alignment horizontal="center"/>
    </xf>
    <xf numFmtId="0" fontId="37" fillId="0" borderId="12" xfId="43" applyFont="1" applyBorder="1" applyAlignment="1">
      <alignment horizontal="center" vertical="center" wrapText="1"/>
    </xf>
    <xf numFmtId="0" fontId="37" fillId="0" borderId="12" xfId="43" applyFont="1" applyBorder="1" applyAlignment="1">
      <alignment horizontal="center" vertical="top" wrapText="1"/>
    </xf>
    <xf numFmtId="1" fontId="37" fillId="0" borderId="12" xfId="43" applyNumberFormat="1" applyFont="1" applyBorder="1" applyAlignment="1">
      <alignment horizontal="center" vertical="top" wrapText="1"/>
    </xf>
    <xf numFmtId="2" fontId="24" fillId="0" borderId="12" xfId="0" applyNumberFormat="1" applyFont="1" applyBorder="1" applyAlignment="1">
      <alignment horizontal="center" vertical="center" wrapText="1"/>
    </xf>
    <xf numFmtId="2" fontId="24" fillId="0" borderId="12" xfId="0" applyNumberFormat="1" applyFont="1" applyBorder="1" applyAlignment="1">
      <alignment vertical="center" wrapText="1"/>
    </xf>
    <xf numFmtId="2" fontId="23" fillId="0" borderId="12" xfId="0" applyNumberFormat="1" applyFont="1" applyBorder="1" applyAlignment="1">
      <alignment horizontal="center" vertical="center" wrapText="1"/>
    </xf>
    <xf numFmtId="2" fontId="23" fillId="0" borderId="12" xfId="0" applyNumberFormat="1" applyFont="1" applyBorder="1" applyAlignment="1">
      <alignment vertical="center" wrapText="1"/>
    </xf>
    <xf numFmtId="49" fontId="23" fillId="0" borderId="12" xfId="0" applyNumberFormat="1" applyFont="1" applyBorder="1" applyAlignment="1">
      <alignment horizontal="center" vertical="center" wrapText="1"/>
    </xf>
    <xf numFmtId="2" fontId="41" fillId="0" borderId="12" xfId="0" applyNumberFormat="1" applyFont="1" applyBorder="1" applyAlignment="1">
      <alignment horizontal="center" vertical="center" wrapText="1"/>
    </xf>
    <xf numFmtId="2" fontId="41" fillId="0" borderId="12" xfId="0" applyNumberFormat="1" applyFont="1" applyBorder="1" applyAlignment="1">
      <alignment vertical="center" wrapText="1"/>
    </xf>
    <xf numFmtId="4" fontId="41" fillId="0" borderId="12" xfId="0" applyNumberFormat="1" applyFont="1" applyBorder="1" applyAlignment="1">
      <alignment vertical="center" wrapText="1"/>
    </xf>
    <xf numFmtId="165" fontId="41" fillId="0" borderId="12" xfId="0" applyNumberFormat="1" applyFont="1" applyBorder="1" applyAlignment="1">
      <alignment vertical="center" wrapText="1"/>
    </xf>
    <xf numFmtId="0" fontId="28" fillId="0" borderId="0" xfId="0" applyFont="1" applyFill="1" applyBorder="1" applyAlignment="1">
      <alignment horizontal="center"/>
    </xf>
    <xf numFmtId="0" fontId="35" fillId="0" borderId="0" xfId="44"/>
    <xf numFmtId="0" fontId="28" fillId="0" borderId="17" xfId="44" applyFont="1" applyFill="1" applyBorder="1" applyAlignment="1">
      <alignment horizontal="center" vertical="center"/>
    </xf>
    <xf numFmtId="0" fontId="35" fillId="0" borderId="0" xfId="44" applyBorder="1"/>
    <xf numFmtId="0" fontId="40" fillId="0" borderId="0" xfId="44" applyFont="1" applyAlignment="1">
      <alignment horizontal="right" vertical="center"/>
    </xf>
    <xf numFmtId="0" fontId="29" fillId="0" borderId="27" xfId="44" applyFont="1" applyBorder="1" applyAlignment="1">
      <alignment horizontal="center" vertical="center" wrapText="1"/>
    </xf>
    <xf numFmtId="0" fontId="29" fillId="0" borderId="29" xfId="44" applyFont="1" applyBorder="1" applyAlignment="1">
      <alignment horizontal="center" vertical="center" wrapText="1"/>
    </xf>
    <xf numFmtId="0" fontId="29" fillId="0" borderId="30" xfId="44" applyFont="1" applyBorder="1" applyAlignment="1">
      <alignment horizontal="center" vertical="center" wrapText="1"/>
    </xf>
    <xf numFmtId="0" fontId="28" fillId="0" borderId="18" xfId="44" applyFont="1" applyBorder="1" applyAlignment="1">
      <alignment wrapText="1"/>
    </xf>
    <xf numFmtId="0" fontId="28" fillId="0" borderId="31" xfId="44" applyFont="1" applyBorder="1" applyAlignment="1">
      <alignment wrapText="1"/>
    </xf>
    <xf numFmtId="165" fontId="28" fillId="0" borderId="31" xfId="44" applyNumberFormat="1" applyFont="1" applyBorder="1" applyAlignment="1">
      <alignment horizontal="center" vertical="center" wrapText="1"/>
    </xf>
    <xf numFmtId="165" fontId="28" fillId="0" borderId="24" xfId="44" applyNumberFormat="1" applyFont="1" applyBorder="1" applyAlignment="1">
      <alignment horizontal="center" vertical="center" wrapText="1"/>
    </xf>
    <xf numFmtId="4" fontId="26" fillId="0" borderId="29" xfId="44" applyNumberFormat="1" applyFont="1" applyBorder="1" applyAlignment="1">
      <alignment horizontal="left" vertical="center" wrapText="1"/>
    </xf>
    <xf numFmtId="1" fontId="26" fillId="0" borderId="27" xfId="44" applyNumberFormat="1" applyFont="1" applyBorder="1" applyAlignment="1">
      <alignment horizontal="center" vertical="center" wrapText="1"/>
    </xf>
    <xf numFmtId="4" fontId="26" fillId="0" borderId="27" xfId="44" applyNumberFormat="1" applyFont="1" applyBorder="1" applyAlignment="1">
      <alignment horizontal="right" vertical="center" wrapText="1"/>
    </xf>
    <xf numFmtId="4" fontId="26" fillId="0" borderId="29" xfId="44" applyNumberFormat="1" applyFont="1" applyBorder="1" applyAlignment="1">
      <alignment horizontal="right" vertical="center" wrapText="1"/>
    </xf>
    <xf numFmtId="4" fontId="26" fillId="0" borderId="29" xfId="44" applyNumberFormat="1" applyFont="1" applyBorder="1" applyAlignment="1">
      <alignment horizontal="right" vertical="center"/>
    </xf>
    <xf numFmtId="4" fontId="26" fillId="0" borderId="27" xfId="44" applyNumberFormat="1" applyFont="1" applyFill="1" applyBorder="1" applyAlignment="1">
      <alignment horizontal="right" vertical="center" wrapText="1"/>
    </xf>
    <xf numFmtId="4" fontId="42" fillId="0" borderId="30" xfId="44" applyNumberFormat="1" applyFont="1" applyBorder="1" applyAlignment="1">
      <alignment horizontal="left" vertical="center" wrapText="1"/>
    </xf>
    <xf numFmtId="1" fontId="42" fillId="0" borderId="27" xfId="44" applyNumberFormat="1" applyFont="1" applyBorder="1" applyAlignment="1">
      <alignment horizontal="center" vertical="center" wrapText="1"/>
    </xf>
    <xf numFmtId="4" fontId="42" fillId="0" borderId="27" xfId="44" applyNumberFormat="1" applyFont="1" applyBorder="1" applyAlignment="1">
      <alignment horizontal="right" vertical="center" wrapText="1"/>
    </xf>
    <xf numFmtId="4" fontId="42" fillId="0" borderId="27" xfId="44" applyNumberFormat="1" applyFont="1" applyBorder="1" applyAlignment="1">
      <alignment horizontal="right" vertical="center"/>
    </xf>
    <xf numFmtId="4" fontId="42" fillId="0" borderId="29" xfId="44" applyNumberFormat="1" applyFont="1" applyBorder="1" applyAlignment="1">
      <alignment horizontal="right" vertical="center"/>
    </xf>
    <xf numFmtId="4" fontId="42" fillId="0" borderId="27" xfId="44" applyNumberFormat="1" applyFont="1" applyFill="1" applyBorder="1" applyAlignment="1">
      <alignment horizontal="right" vertical="center" wrapText="1"/>
    </xf>
    <xf numFmtId="4" fontId="26" fillId="0" borderId="24" xfId="44" applyNumberFormat="1" applyFont="1" applyBorder="1" applyAlignment="1">
      <alignment horizontal="left" vertical="center" wrapText="1"/>
    </xf>
    <xf numFmtId="4" fontId="26" fillId="0" borderId="27" xfId="44" applyNumberFormat="1" applyFont="1" applyBorder="1" applyAlignment="1">
      <alignment horizontal="right" vertical="center"/>
    </xf>
    <xf numFmtId="1" fontId="42" fillId="0" borderId="30" xfId="44" applyNumberFormat="1" applyFont="1" applyBorder="1" applyAlignment="1">
      <alignment vertical="center" wrapText="1"/>
    </xf>
    <xf numFmtId="1" fontId="42" fillId="0" borderId="30" xfId="44" applyNumberFormat="1" applyFont="1" applyBorder="1" applyAlignment="1">
      <alignment horizontal="center" vertical="center" wrapText="1"/>
    </xf>
    <xf numFmtId="4" fontId="28" fillId="0" borderId="27" xfId="44" applyNumberFormat="1" applyFont="1" applyBorder="1" applyAlignment="1">
      <alignment horizontal="right" vertical="center"/>
    </xf>
    <xf numFmtId="4" fontId="26" fillId="0" borderId="29" xfId="44" applyNumberFormat="1" applyFont="1" applyBorder="1" applyAlignment="1">
      <alignment horizontal="justify" vertical="center" wrapText="1"/>
    </xf>
    <xf numFmtId="4" fontId="26" fillId="0" borderId="27" xfId="44" applyNumberFormat="1" applyFont="1" applyBorder="1" applyAlignment="1">
      <alignment horizontal="justify" vertical="center" wrapText="1"/>
    </xf>
    <xf numFmtId="4" fontId="26" fillId="0" borderId="30" xfId="44" applyNumberFormat="1" applyFont="1" applyBorder="1" applyAlignment="1">
      <alignment horizontal="left" vertical="center" wrapText="1"/>
    </xf>
    <xf numFmtId="4" fontId="42" fillId="0" borderId="30" xfId="44" applyNumberFormat="1" applyFont="1" applyBorder="1" applyAlignment="1">
      <alignment horizontal="right" vertical="center"/>
    </xf>
    <xf numFmtId="4" fontId="26" fillId="0" borderId="30" xfId="44" applyNumberFormat="1" applyFont="1" applyBorder="1" applyAlignment="1">
      <alignment horizontal="right" vertical="center"/>
    </xf>
    <xf numFmtId="1" fontId="42" fillId="0" borderId="38" xfId="44" applyNumberFormat="1" applyFont="1" applyBorder="1" applyAlignment="1">
      <alignment horizontal="center" vertical="center" wrapText="1"/>
    </xf>
    <xf numFmtId="4" fontId="28" fillId="0" borderId="27" xfId="44" applyNumberFormat="1" applyFont="1" applyFill="1" applyBorder="1" applyAlignment="1">
      <alignment horizontal="right" vertical="center" wrapText="1"/>
    </xf>
    <xf numFmtId="4" fontId="28" fillId="0" borderId="27" xfId="44" applyNumberFormat="1" applyFont="1" applyBorder="1" applyAlignment="1">
      <alignment horizontal="right" vertical="center" wrapText="1"/>
    </xf>
    <xf numFmtId="4" fontId="28" fillId="0" borderId="30" xfId="44" applyNumberFormat="1" applyFont="1" applyBorder="1" applyAlignment="1">
      <alignment horizontal="right" vertical="center"/>
    </xf>
    <xf numFmtId="4" fontId="26" fillId="0" borderId="0" xfId="44" applyNumberFormat="1" applyFont="1" applyBorder="1" applyAlignment="1">
      <alignment horizontal="justify" vertical="center" wrapText="1"/>
    </xf>
    <xf numFmtId="4" fontId="26" fillId="0" borderId="0" xfId="44" applyNumberFormat="1" applyFont="1" applyBorder="1" applyAlignment="1">
      <alignment horizontal="right" vertical="center" wrapText="1"/>
    </xf>
    <xf numFmtId="0" fontId="43" fillId="0" borderId="0" xfId="44" applyFont="1" applyAlignment="1"/>
    <xf numFmtId="4" fontId="35" fillId="0" borderId="0" xfId="44" applyNumberFormat="1"/>
    <xf numFmtId="0" fontId="23" fillId="0" borderId="0" xfId="0" applyFont="1"/>
    <xf numFmtId="0" fontId="44" fillId="0" borderId="0" xfId="0" applyFont="1" applyBorder="1" applyAlignment="1" applyProtection="1">
      <alignment horizontal="left" vertical="top" wrapText="1"/>
    </xf>
    <xf numFmtId="0" fontId="37" fillId="35" borderId="0" xfId="0" applyFont="1" applyFill="1" applyBorder="1" applyAlignment="1">
      <alignment horizontal="left" vertical="top" wrapText="1"/>
    </xf>
    <xf numFmtId="0" fontId="20" fillId="0" borderId="0" xfId="0" applyFont="1" applyBorder="1" applyAlignment="1" applyProtection="1">
      <alignment horizontal="left" vertical="top" wrapText="1"/>
    </xf>
    <xf numFmtId="0" fontId="20" fillId="0" borderId="0" xfId="0" applyFont="1" applyBorder="1" applyAlignment="1" applyProtection="1">
      <alignment horizontal="center" vertical="center" wrapText="1"/>
    </xf>
    <xf numFmtId="0" fontId="20" fillId="0" borderId="40" xfId="0" applyFont="1" applyBorder="1" applyAlignment="1" applyProtection="1">
      <alignment horizontal="center" vertical="center" wrapText="1"/>
    </xf>
    <xf numFmtId="1" fontId="24" fillId="34" borderId="12" xfId="0" applyNumberFormat="1" applyFont="1" applyFill="1" applyBorder="1" applyAlignment="1">
      <alignment horizontal="center" vertical="center"/>
    </xf>
    <xf numFmtId="1" fontId="24" fillId="34" borderId="12" xfId="0" applyNumberFormat="1" applyFont="1" applyFill="1" applyBorder="1" applyAlignment="1">
      <alignment wrapText="1"/>
    </xf>
    <xf numFmtId="1" fontId="24" fillId="0" borderId="12" xfId="0" applyNumberFormat="1" applyFont="1" applyBorder="1" applyAlignment="1">
      <alignment horizontal="center" vertical="center"/>
    </xf>
    <xf numFmtId="1" fontId="24" fillId="0" borderId="12" xfId="0" applyNumberFormat="1" applyFont="1" applyBorder="1" applyAlignment="1">
      <alignment wrapText="1"/>
    </xf>
    <xf numFmtId="1" fontId="23" fillId="0" borderId="12" xfId="0" applyNumberFormat="1" applyFont="1" applyBorder="1" applyAlignment="1">
      <alignment horizontal="center" vertical="center"/>
    </xf>
    <xf numFmtId="1" fontId="23" fillId="0" borderId="12" xfId="0" applyNumberFormat="1" applyFont="1" applyBorder="1" applyAlignment="1">
      <alignment wrapText="1"/>
    </xf>
    <xf numFmtId="1" fontId="45" fillId="0" borderId="0" xfId="0" applyNumberFormat="1" applyFont="1"/>
    <xf numFmtId="2" fontId="45" fillId="0" borderId="0" xfId="0" applyNumberFormat="1" applyFont="1"/>
    <xf numFmtId="1" fontId="46" fillId="0" borderId="0" xfId="0" applyNumberFormat="1" applyFont="1"/>
    <xf numFmtId="2" fontId="46" fillId="0" borderId="0" xfId="0" applyNumberFormat="1" applyFont="1"/>
    <xf numFmtId="2" fontId="47" fillId="0" borderId="0" xfId="0" applyNumberFormat="1" applyFont="1"/>
    <xf numFmtId="2" fontId="48" fillId="0" borderId="0" xfId="0" applyNumberFormat="1" applyFont="1"/>
    <xf numFmtId="0" fontId="50" fillId="0" borderId="0" xfId="0" applyFont="1" applyAlignment="1">
      <alignment horizontal="center"/>
    </xf>
    <xf numFmtId="1" fontId="24" fillId="34" borderId="12" xfId="0" applyNumberFormat="1" applyFont="1" applyFill="1" applyBorder="1" applyAlignment="1">
      <alignment vertical="center"/>
    </xf>
    <xf numFmtId="4" fontId="24" fillId="34" borderId="12" xfId="0" applyNumberFormat="1" applyFont="1" applyFill="1" applyBorder="1" applyAlignment="1">
      <alignment vertical="center"/>
    </xf>
    <xf numFmtId="165" fontId="24" fillId="34" borderId="12" xfId="0" applyNumberFormat="1" applyFont="1" applyFill="1" applyBorder="1" applyAlignment="1">
      <alignment vertical="center"/>
    </xf>
    <xf numFmtId="1" fontId="24" fillId="0" borderId="12" xfId="0" applyNumberFormat="1" applyFont="1" applyBorder="1" applyAlignment="1">
      <alignment vertical="center"/>
    </xf>
    <xf numFmtId="4" fontId="24" fillId="0" borderId="12" xfId="0" applyNumberFormat="1" applyFont="1" applyBorder="1" applyAlignment="1">
      <alignment vertical="center"/>
    </xf>
    <xf numFmtId="165" fontId="24" fillId="0" borderId="12" xfId="0" applyNumberFormat="1" applyFont="1" applyBorder="1" applyAlignment="1">
      <alignment vertical="center"/>
    </xf>
    <xf numFmtId="1" fontId="23" fillId="0" borderId="12" xfId="0" applyNumberFormat="1" applyFont="1" applyBorder="1" applyAlignment="1">
      <alignment vertical="center"/>
    </xf>
    <xf numFmtId="4" fontId="23" fillId="0" borderId="12" xfId="0" applyNumberFormat="1" applyFont="1" applyBorder="1" applyAlignment="1">
      <alignment vertical="center"/>
    </xf>
    <xf numFmtId="165" fontId="23" fillId="0" borderId="12" xfId="0" applyNumberFormat="1" applyFont="1" applyBorder="1" applyAlignment="1">
      <alignment vertical="center"/>
    </xf>
    <xf numFmtId="1" fontId="23" fillId="37" borderId="12" xfId="0" applyNumberFormat="1" applyFont="1" applyFill="1" applyBorder="1" applyAlignment="1">
      <alignment vertical="center" wrapText="1"/>
    </xf>
    <xf numFmtId="4" fontId="23" fillId="37" borderId="12" xfId="0" applyNumberFormat="1" applyFont="1" applyFill="1" applyBorder="1" applyAlignment="1">
      <alignment vertical="center" wrapText="1"/>
    </xf>
    <xf numFmtId="165" fontId="23" fillId="37" borderId="12" xfId="0" applyNumberFormat="1" applyFont="1" applyFill="1" applyBorder="1" applyAlignment="1">
      <alignment vertical="center" wrapText="1"/>
    </xf>
    <xf numFmtId="1" fontId="24" fillId="37" borderId="0" xfId="0" applyNumberFormat="1" applyFont="1" applyFill="1" applyBorder="1" applyAlignment="1">
      <alignment vertical="center" wrapText="1"/>
    </xf>
    <xf numFmtId="4" fontId="24" fillId="37" borderId="0" xfId="0" applyNumberFormat="1" applyFont="1" applyFill="1" applyBorder="1" applyAlignment="1">
      <alignment vertical="center" wrapText="1"/>
    </xf>
    <xf numFmtId="165" fontId="24" fillId="37" borderId="0" xfId="0" applyNumberFormat="1" applyFont="1" applyFill="1" applyBorder="1" applyAlignment="1">
      <alignment vertical="center" wrapText="1"/>
    </xf>
    <xf numFmtId="1" fontId="24" fillId="0" borderId="16" xfId="0" applyNumberFormat="1" applyFont="1" applyFill="1" applyBorder="1" applyAlignment="1">
      <alignment horizontal="center" vertical="center" wrapText="1"/>
    </xf>
    <xf numFmtId="1" fontId="23" fillId="0" borderId="16" xfId="0" applyNumberFormat="1" applyFont="1" applyFill="1" applyBorder="1" applyAlignment="1">
      <alignment horizontal="center" vertical="center" wrapText="1"/>
    </xf>
    <xf numFmtId="1" fontId="24" fillId="0" borderId="12" xfId="0" applyNumberFormat="1" applyFont="1" applyFill="1" applyBorder="1" applyAlignment="1">
      <alignment horizontal="center" vertical="center" wrapText="1"/>
    </xf>
    <xf numFmtId="1" fontId="23" fillId="0" borderId="0" xfId="0" applyNumberFormat="1" applyFont="1" applyAlignment="1">
      <alignment horizontal="center"/>
    </xf>
    <xf numFmtId="4" fontId="27" fillId="0" borderId="0" xfId="44" applyNumberFormat="1" applyFont="1" applyFill="1" applyAlignment="1">
      <alignment wrapText="1"/>
    </xf>
    <xf numFmtId="4" fontId="27" fillId="0" borderId="0" xfId="44" applyNumberFormat="1" applyFont="1" applyFill="1" applyAlignment="1">
      <alignment horizontal="left"/>
    </xf>
    <xf numFmtId="4" fontId="51" fillId="0" borderId="0" xfId="44" applyNumberFormat="1" applyFont="1" applyFill="1" applyAlignment="1">
      <alignment horizontal="center"/>
    </xf>
    <xf numFmtId="2" fontId="52" fillId="0" borderId="0" xfId="0" applyNumberFormat="1" applyFont="1"/>
    <xf numFmtId="4" fontId="51" fillId="0" borderId="0" xfId="44" applyNumberFormat="1" applyFont="1" applyFill="1" applyAlignment="1">
      <alignment wrapText="1"/>
    </xf>
    <xf numFmtId="4" fontId="27" fillId="0" borderId="0" xfId="44" applyNumberFormat="1" applyFont="1" applyFill="1" applyAlignment="1">
      <alignment horizontal="left" wrapText="1"/>
    </xf>
    <xf numFmtId="4" fontId="27" fillId="0" borderId="0" xfId="44" applyNumberFormat="1" applyFont="1" applyFill="1" applyAlignment="1">
      <alignment horizontal="center" wrapText="1"/>
    </xf>
    <xf numFmtId="0" fontId="19" fillId="33" borderId="0" xfId="0" applyFont="1" applyFill="1" applyBorder="1" applyAlignment="1">
      <alignment horizontal="left" vertical="center" wrapText="1"/>
    </xf>
    <xf numFmtId="0" fontId="18" fillId="33" borderId="0" xfId="0" applyFont="1" applyFill="1" applyBorder="1" applyAlignment="1">
      <alignment horizont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2" fontId="21" fillId="0" borderId="10" xfId="0" applyNumberFormat="1" applyFont="1" applyFill="1" applyBorder="1" applyAlignment="1">
      <alignment horizontal="center" vertical="center" wrapText="1"/>
    </xf>
    <xf numFmtId="2" fontId="21" fillId="0" borderId="11" xfId="0" applyNumberFormat="1" applyFont="1" applyFill="1" applyBorder="1" applyAlignment="1">
      <alignment horizontal="center" vertical="center" wrapText="1"/>
    </xf>
    <xf numFmtId="4" fontId="27" fillId="0" borderId="0" xfId="44" applyNumberFormat="1" applyFont="1" applyFill="1" applyAlignment="1">
      <alignment horizontal="left" wrapText="1"/>
    </xf>
    <xf numFmtId="0" fontId="26" fillId="35" borderId="0" xfId="0" applyFont="1" applyFill="1" applyBorder="1" applyAlignment="1">
      <alignment horizontal="left" vertical="top" wrapText="1"/>
    </xf>
    <xf numFmtId="0" fontId="27" fillId="35" borderId="0" xfId="42" applyFont="1" applyFill="1" applyAlignment="1">
      <alignment horizontal="center" vertical="center" wrapText="1"/>
    </xf>
    <xf numFmtId="0" fontId="21" fillId="35" borderId="14" xfId="42" applyFont="1" applyFill="1" applyBorder="1" applyAlignment="1">
      <alignment horizontal="center" vertical="center" wrapText="1"/>
    </xf>
    <xf numFmtId="0" fontId="21" fillId="35" borderId="15" xfId="42" applyFont="1" applyFill="1" applyBorder="1" applyAlignment="1">
      <alignment horizontal="center" vertical="center" wrapText="1"/>
    </xf>
    <xf numFmtId="4" fontId="51" fillId="0" borderId="0" xfId="44" applyNumberFormat="1" applyFont="1" applyFill="1" applyAlignment="1">
      <alignment horizontal="left" wrapText="1"/>
    </xf>
    <xf numFmtId="2" fontId="29" fillId="35" borderId="0" xfId="0" applyNumberFormat="1" applyFont="1" applyFill="1" applyBorder="1" applyAlignment="1">
      <alignment horizontal="center" vertical="center" wrapText="1"/>
    </xf>
    <xf numFmtId="0" fontId="30" fillId="0" borderId="0" xfId="0" applyFont="1" applyAlignment="1">
      <alignment horizontal="center" vertical="center" wrapText="1"/>
    </xf>
    <xf numFmtId="0" fontId="20" fillId="36" borderId="12" xfId="0" applyFont="1" applyFill="1" applyBorder="1" applyAlignment="1">
      <alignment horizontal="center" vertical="center" wrapText="1"/>
    </xf>
    <xf numFmtId="0" fontId="26" fillId="35" borderId="0" xfId="43" applyFont="1" applyFill="1" applyBorder="1" applyAlignment="1">
      <alignment horizontal="left" vertical="top" wrapText="1"/>
    </xf>
    <xf numFmtId="0" fontId="37" fillId="0" borderId="0" xfId="43" applyFont="1" applyBorder="1" applyAlignment="1">
      <alignment horizontal="center" vertical="center" wrapText="1"/>
    </xf>
    <xf numFmtId="0" fontId="37" fillId="0" borderId="12" xfId="43" applyFont="1" applyBorder="1" applyAlignment="1">
      <alignment horizontal="center" vertical="center" wrapText="1"/>
    </xf>
    <xf numFmtId="165" fontId="37" fillId="0" borderId="12" xfId="43" applyNumberFormat="1" applyFont="1" applyBorder="1" applyAlignment="1">
      <alignment horizontal="center" vertical="center" wrapText="1"/>
    </xf>
    <xf numFmtId="0" fontId="29" fillId="35" borderId="0" xfId="0" applyFont="1" applyFill="1" applyBorder="1" applyAlignment="1">
      <alignment horizontal="center" vertical="center" wrapText="1"/>
    </xf>
    <xf numFmtId="0" fontId="30" fillId="0" borderId="0" xfId="0" applyFont="1" applyAlignment="1">
      <alignment horizontal="center" wrapText="1"/>
    </xf>
    <xf numFmtId="0" fontId="37" fillId="0" borderId="32" xfId="44" applyFont="1" applyBorder="1" applyAlignment="1">
      <alignment horizontal="center" vertical="center" wrapText="1"/>
    </xf>
    <xf numFmtId="0" fontId="37" fillId="0" borderId="33" xfId="44" applyFont="1" applyBorder="1" applyAlignment="1">
      <alignment horizontal="center" vertical="center" wrapText="1"/>
    </xf>
    <xf numFmtId="0" fontId="37" fillId="0" borderId="34" xfId="44" applyFont="1" applyBorder="1" applyAlignment="1">
      <alignment horizontal="center" vertical="center" wrapText="1"/>
    </xf>
    <xf numFmtId="0" fontId="37" fillId="0" borderId="35" xfId="44" applyFont="1" applyBorder="1" applyAlignment="1">
      <alignment horizontal="center" vertical="center" wrapText="1"/>
    </xf>
    <xf numFmtId="4" fontId="37" fillId="0" borderId="36" xfId="44" applyNumberFormat="1" applyFont="1" applyBorder="1" applyAlignment="1">
      <alignment horizontal="center" vertical="center" wrapText="1"/>
    </xf>
    <xf numFmtId="4" fontId="37" fillId="0" borderId="37" xfId="44" applyNumberFormat="1" applyFont="1" applyBorder="1" applyAlignment="1">
      <alignment horizontal="center" vertical="center" wrapText="1"/>
    </xf>
    <xf numFmtId="4" fontId="37" fillId="0" borderId="38" xfId="44" applyNumberFormat="1" applyFont="1" applyBorder="1" applyAlignment="1">
      <alignment horizontal="center" vertical="center" wrapText="1"/>
    </xf>
    <xf numFmtId="4" fontId="27" fillId="0" borderId="0" xfId="44" applyNumberFormat="1" applyFont="1" applyFill="1" applyAlignment="1">
      <alignment horizontal="center"/>
    </xf>
    <xf numFmtId="4" fontId="27" fillId="0" borderId="0" xfId="44" applyNumberFormat="1" applyFont="1" applyFill="1" applyAlignment="1">
      <alignment horizontal="right" wrapText="1"/>
    </xf>
    <xf numFmtId="0" fontId="26" fillId="0" borderId="0" xfId="44" applyFont="1" applyAlignment="1">
      <alignment horizontal="center" vertical="center"/>
    </xf>
    <xf numFmtId="0" fontId="26" fillId="35" borderId="0" xfId="44" applyFont="1" applyFill="1" applyBorder="1" applyAlignment="1">
      <alignment horizontal="left" vertical="top" wrapText="1"/>
    </xf>
    <xf numFmtId="0" fontId="27" fillId="0" borderId="0" xfId="44" applyFont="1" applyAlignment="1">
      <alignment horizontal="center" vertical="center"/>
    </xf>
    <xf numFmtId="2" fontId="29" fillId="0" borderId="18" xfId="44" applyNumberFormat="1" applyFont="1" applyBorder="1" applyAlignment="1">
      <alignment horizontal="center" vertical="center" wrapText="1"/>
    </xf>
    <xf numFmtId="2" fontId="35" fillId="0" borderId="24" xfId="44" applyNumberFormat="1" applyBorder="1" applyAlignment="1">
      <alignment horizontal="center" vertical="center" wrapText="1"/>
    </xf>
    <xf numFmtId="2" fontId="35" fillId="0" borderId="29" xfId="44" applyNumberFormat="1" applyBorder="1" applyAlignment="1">
      <alignment horizontal="center" vertical="center" wrapText="1"/>
    </xf>
    <xf numFmtId="2" fontId="29" fillId="0" borderId="24" xfId="44" applyNumberFormat="1" applyFont="1" applyBorder="1" applyAlignment="1">
      <alignment horizontal="center" vertical="center" wrapText="1"/>
    </xf>
    <xf numFmtId="2" fontId="29" fillId="0" borderId="29" xfId="44" applyNumberFormat="1" applyFont="1" applyBorder="1" applyAlignment="1">
      <alignment horizontal="center" vertical="center" wrapText="1"/>
    </xf>
    <xf numFmtId="0" fontId="29" fillId="0" borderId="19" xfId="44" applyFont="1" applyBorder="1" applyAlignment="1">
      <alignment horizontal="center" vertical="center" wrapText="1"/>
    </xf>
    <xf numFmtId="0" fontId="29" fillId="0" borderId="20" xfId="44" applyFont="1" applyBorder="1" applyAlignment="1">
      <alignment horizontal="center" vertical="center" wrapText="1"/>
    </xf>
    <xf numFmtId="0" fontId="29" fillId="0" borderId="25" xfId="44" applyFont="1" applyBorder="1" applyAlignment="1">
      <alignment horizontal="center" vertical="center" wrapText="1"/>
    </xf>
    <xf numFmtId="0" fontId="29" fillId="0" borderId="26" xfId="44" applyFont="1" applyBorder="1" applyAlignment="1">
      <alignment horizontal="center" vertical="center" wrapText="1"/>
    </xf>
    <xf numFmtId="0" fontId="29" fillId="0" borderId="21" xfId="44" applyFont="1" applyBorder="1" applyAlignment="1">
      <alignment horizontal="center" vertical="center" wrapText="1"/>
    </xf>
    <xf numFmtId="0" fontId="29" fillId="0" borderId="22" xfId="44" applyFont="1" applyBorder="1" applyAlignment="1">
      <alignment horizontal="center" vertical="center" wrapText="1"/>
    </xf>
    <xf numFmtId="0" fontId="29" fillId="0" borderId="17" xfId="44" applyFont="1" applyBorder="1" applyAlignment="1">
      <alignment horizontal="center" vertical="center" wrapText="1"/>
    </xf>
    <xf numFmtId="0" fontId="29" fillId="0" borderId="27" xfId="44" applyFont="1" applyBorder="1" applyAlignment="1">
      <alignment horizontal="center" vertical="center" wrapText="1"/>
    </xf>
    <xf numFmtId="0" fontId="29" fillId="0" borderId="23" xfId="44" applyFont="1" applyBorder="1" applyAlignment="1">
      <alignment horizontal="center" vertical="center" wrapText="1"/>
    </xf>
    <xf numFmtId="0" fontId="29" fillId="0" borderId="28" xfId="44" applyFont="1" applyBorder="1" applyAlignment="1">
      <alignment horizontal="center" vertical="center" wrapText="1"/>
    </xf>
    <xf numFmtId="0" fontId="20" fillId="0" borderId="40" xfId="0" applyFont="1" applyBorder="1" applyAlignment="1" applyProtection="1">
      <alignment horizontal="center" vertical="center" wrapText="1"/>
    </xf>
    <xf numFmtId="0" fontId="20" fillId="0" borderId="41" xfId="0" applyFont="1" applyBorder="1" applyAlignment="1" applyProtection="1">
      <alignment horizontal="center" vertical="center" wrapText="1"/>
    </xf>
    <xf numFmtId="1" fontId="45" fillId="0" borderId="0" xfId="0" applyNumberFormat="1" applyFont="1" applyAlignment="1">
      <alignment horizontal="left" wrapText="1"/>
    </xf>
    <xf numFmtId="0" fontId="37" fillId="0" borderId="0" xfId="0" applyFont="1" applyFill="1" applyAlignment="1">
      <alignment horizontal="center"/>
    </xf>
    <xf numFmtId="0" fontId="37" fillId="35" borderId="0" xfId="0" applyFont="1" applyFill="1" applyBorder="1" applyAlignment="1">
      <alignment horizontal="left" vertical="top" wrapText="1"/>
    </xf>
    <xf numFmtId="0" fontId="27" fillId="0" borderId="0" xfId="0" applyFont="1" applyBorder="1" applyAlignment="1">
      <alignment horizontal="center" wrapText="1"/>
    </xf>
    <xf numFmtId="0" fontId="20" fillId="0" borderId="39" xfId="0" applyFont="1" applyBorder="1" applyAlignment="1" applyProtection="1">
      <alignment horizontal="center" vertical="center" wrapText="1"/>
    </xf>
    <xf numFmtId="1" fontId="24" fillId="0" borderId="12" xfId="0" applyNumberFormat="1" applyFont="1" applyBorder="1" applyAlignment="1">
      <alignment horizontal="center" vertical="center" wrapText="1"/>
    </xf>
    <xf numFmtId="1" fontId="24" fillId="0" borderId="0" xfId="0" applyNumberFormat="1" applyFont="1" applyFill="1" applyBorder="1" applyAlignment="1">
      <alignment horizontal="center" vertical="center" wrapText="1"/>
    </xf>
    <xf numFmtId="1" fontId="24" fillId="0" borderId="14" xfId="0" applyNumberFormat="1" applyFont="1" applyFill="1" applyBorder="1" applyAlignment="1">
      <alignment horizontal="center" vertical="center" wrapText="1"/>
    </xf>
    <xf numFmtId="1" fontId="24" fillId="0" borderId="15" xfId="0" applyNumberFormat="1" applyFont="1" applyFill="1" applyBorder="1" applyAlignment="1">
      <alignment horizontal="center" vertical="center" wrapText="1"/>
    </xf>
    <xf numFmtId="0" fontId="28" fillId="0" borderId="42" xfId="0" applyFont="1" applyBorder="1" applyAlignment="1">
      <alignment horizontal="left" vertical="top" wrapText="1"/>
    </xf>
    <xf numFmtId="0" fontId="49" fillId="0" borderId="0" xfId="0" applyFont="1" applyAlignment="1">
      <alignment horizontal="center"/>
    </xf>
    <xf numFmtId="1" fontId="24" fillId="0" borderId="0" xfId="0" applyNumberFormat="1" applyFont="1" applyAlignment="1">
      <alignment horizontal="center" vertical="center" wrapText="1"/>
    </xf>
    <xf numFmtId="1" fontId="46" fillId="0" borderId="0" xfId="0" applyNumberFormat="1" applyFont="1" applyAlignment="1">
      <alignment horizontal="center" vertical="center" wrapText="1"/>
    </xf>
  </cellXfs>
  <cellStyles count="45">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3"/>
    <cellStyle name="Обычный 3" xfId="44"/>
    <cellStyle name="Обычный_Додатки І кв 2012" xfId="42"/>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1"/>
  <sheetViews>
    <sheetView topLeftCell="A86" workbookViewId="0">
      <selection activeCell="B92" sqref="B92"/>
    </sheetView>
  </sheetViews>
  <sheetFormatPr defaultRowHeight="15" x14ac:dyDescent="0.25"/>
  <cols>
    <col min="1" max="1" width="18.7109375" style="8" customWidth="1"/>
    <col min="2" max="2" width="67.140625" style="1" customWidth="1"/>
    <col min="3" max="3" width="22.140625" style="2" customWidth="1"/>
    <col min="4" max="4" width="21.85546875" style="2" customWidth="1"/>
    <col min="5" max="5" width="21.140625" customWidth="1"/>
  </cols>
  <sheetData>
    <row r="1" spans="1:5" ht="18.75" x14ac:dyDescent="0.25">
      <c r="A1" s="5"/>
      <c r="B1" s="3"/>
      <c r="C1" s="3"/>
      <c r="D1" s="4" t="s">
        <v>83</v>
      </c>
      <c r="E1" s="4"/>
    </row>
    <row r="2" spans="1:5" ht="31.5" customHeight="1" x14ac:dyDescent="0.25">
      <c r="A2" s="5"/>
      <c r="B2" s="3"/>
      <c r="C2" s="3"/>
      <c r="D2" s="164" t="s">
        <v>91</v>
      </c>
      <c r="E2" s="164"/>
    </row>
    <row r="3" spans="1:5" ht="47.25" customHeight="1" x14ac:dyDescent="0.3">
      <c r="A3" s="165" t="s">
        <v>90</v>
      </c>
      <c r="B3" s="165"/>
      <c r="C3" s="165"/>
      <c r="D3" s="165"/>
      <c r="E3" s="165"/>
    </row>
    <row r="4" spans="1:5" ht="18.75" x14ac:dyDescent="0.25">
      <c r="A4" s="5"/>
      <c r="B4" s="3"/>
      <c r="C4" s="3"/>
      <c r="D4" s="3"/>
      <c r="E4" s="5" t="s">
        <v>84</v>
      </c>
    </row>
    <row r="5" spans="1:5" ht="21.75" customHeight="1" x14ac:dyDescent="0.25">
      <c r="A5" s="166" t="s">
        <v>85</v>
      </c>
      <c r="B5" s="166" t="s">
        <v>86</v>
      </c>
      <c r="C5" s="166" t="s">
        <v>159</v>
      </c>
      <c r="D5" s="166" t="s">
        <v>87</v>
      </c>
      <c r="E5" s="168" t="s">
        <v>88</v>
      </c>
    </row>
    <row r="6" spans="1:5" ht="76.5" customHeight="1" x14ac:dyDescent="0.25">
      <c r="A6" s="167"/>
      <c r="B6" s="167"/>
      <c r="C6" s="167"/>
      <c r="D6" s="167"/>
      <c r="E6" s="169"/>
    </row>
    <row r="7" spans="1:5" ht="18.75" x14ac:dyDescent="0.25">
      <c r="A7" s="6" t="s">
        <v>89</v>
      </c>
      <c r="B7" s="6">
        <v>2</v>
      </c>
      <c r="C7" s="6">
        <v>3</v>
      </c>
      <c r="D7" s="7">
        <v>4</v>
      </c>
      <c r="E7" s="7">
        <v>5</v>
      </c>
    </row>
    <row r="8" spans="1:5" ht="18.75" x14ac:dyDescent="0.25">
      <c r="A8" s="17" t="s">
        <v>0</v>
      </c>
      <c r="B8" s="18" t="s">
        <v>92</v>
      </c>
      <c r="C8" s="19">
        <v>4084124923.0500002</v>
      </c>
      <c r="D8" s="19">
        <v>4280521500.5500002</v>
      </c>
      <c r="E8" s="20">
        <f>D8/C8*100</f>
        <v>104.80877987819559</v>
      </c>
    </row>
    <row r="9" spans="1:5" ht="37.5" x14ac:dyDescent="0.25">
      <c r="A9" s="13" t="s">
        <v>1</v>
      </c>
      <c r="B9" s="14" t="s">
        <v>93</v>
      </c>
      <c r="C9" s="15">
        <v>3972038423.0500002</v>
      </c>
      <c r="D9" s="15">
        <v>4184885902.9000001</v>
      </c>
      <c r="E9" s="16">
        <f t="shared" ref="E9:E70" si="0">D9/C9*100</f>
        <v>105.35864604468155</v>
      </c>
    </row>
    <row r="10" spans="1:5" ht="18.75" x14ac:dyDescent="0.25">
      <c r="A10" s="13" t="s">
        <v>2</v>
      </c>
      <c r="B10" s="14" t="s">
        <v>94</v>
      </c>
      <c r="C10" s="15">
        <v>3163297554.0500002</v>
      </c>
      <c r="D10" s="15">
        <v>3316216782.3899999</v>
      </c>
      <c r="E10" s="16">
        <f t="shared" si="0"/>
        <v>104.83417148488658</v>
      </c>
    </row>
    <row r="11" spans="1:5" ht="56.25" x14ac:dyDescent="0.25">
      <c r="A11" s="9" t="s">
        <v>3</v>
      </c>
      <c r="B11" s="10" t="s">
        <v>95</v>
      </c>
      <c r="C11" s="12">
        <v>2770533427</v>
      </c>
      <c r="D11" s="12">
        <v>2898266276.71</v>
      </c>
      <c r="E11" s="11">
        <f t="shared" si="0"/>
        <v>104.61040637392027</v>
      </c>
    </row>
    <row r="12" spans="1:5" ht="93.75" x14ac:dyDescent="0.25">
      <c r="A12" s="9" t="s">
        <v>4</v>
      </c>
      <c r="B12" s="10" t="s">
        <v>96</v>
      </c>
      <c r="C12" s="12">
        <v>0</v>
      </c>
      <c r="D12" s="12">
        <v>-23538.92</v>
      </c>
      <c r="E12" s="11"/>
    </row>
    <row r="13" spans="1:5" ht="56.25" x14ac:dyDescent="0.25">
      <c r="A13" s="9" t="s">
        <v>5</v>
      </c>
      <c r="B13" s="10" t="s">
        <v>97</v>
      </c>
      <c r="C13" s="12">
        <v>261178044.08000001</v>
      </c>
      <c r="D13" s="12">
        <v>282689671.63</v>
      </c>
      <c r="E13" s="11">
        <f t="shared" si="0"/>
        <v>108.2363843506734</v>
      </c>
    </row>
    <row r="14" spans="1:5" ht="56.25" x14ac:dyDescent="0.25">
      <c r="A14" s="9" t="s">
        <v>6</v>
      </c>
      <c r="B14" s="10" t="s">
        <v>98</v>
      </c>
      <c r="C14" s="12">
        <v>125333582.97</v>
      </c>
      <c r="D14" s="12">
        <v>128731510.69</v>
      </c>
      <c r="E14" s="11">
        <f t="shared" si="0"/>
        <v>102.71110714261901</v>
      </c>
    </row>
    <row r="15" spans="1:5" ht="37.5" x14ac:dyDescent="0.25">
      <c r="A15" s="9" t="s">
        <v>7</v>
      </c>
      <c r="B15" s="10" t="s">
        <v>99</v>
      </c>
      <c r="C15" s="12">
        <v>1420000</v>
      </c>
      <c r="D15" s="12">
        <v>1623557.07</v>
      </c>
      <c r="E15" s="11">
        <f t="shared" si="0"/>
        <v>114.33500492957747</v>
      </c>
    </row>
    <row r="16" spans="1:5" ht="56.25" x14ac:dyDescent="0.25">
      <c r="A16" s="9" t="s">
        <v>8</v>
      </c>
      <c r="B16" s="10" t="s">
        <v>100</v>
      </c>
      <c r="C16" s="12">
        <v>4817000</v>
      </c>
      <c r="D16" s="12">
        <v>4913555.21</v>
      </c>
      <c r="E16" s="11">
        <f t="shared" si="0"/>
        <v>102.00446771849698</v>
      </c>
    </row>
    <row r="17" spans="1:5" ht="56.25" x14ac:dyDescent="0.25">
      <c r="A17" s="9" t="s">
        <v>9</v>
      </c>
      <c r="B17" s="10" t="s">
        <v>101</v>
      </c>
      <c r="C17" s="12">
        <v>15500</v>
      </c>
      <c r="D17" s="12">
        <v>15750</v>
      </c>
      <c r="E17" s="11">
        <f t="shared" si="0"/>
        <v>101.61290322580645</v>
      </c>
    </row>
    <row r="18" spans="1:5" ht="26.25" customHeight="1" x14ac:dyDescent="0.25">
      <c r="A18" s="13" t="s">
        <v>10</v>
      </c>
      <c r="B18" s="14" t="s">
        <v>102</v>
      </c>
      <c r="C18" s="15">
        <v>808740869</v>
      </c>
      <c r="D18" s="15">
        <v>868669120.50999999</v>
      </c>
      <c r="E18" s="16">
        <f t="shared" si="0"/>
        <v>107.4100683923765</v>
      </c>
    </row>
    <row r="19" spans="1:5" ht="37.5" x14ac:dyDescent="0.25">
      <c r="A19" s="9" t="s">
        <v>11</v>
      </c>
      <c r="B19" s="10" t="s">
        <v>103</v>
      </c>
      <c r="C19" s="12">
        <v>8000</v>
      </c>
      <c r="D19" s="12">
        <v>-8103.09</v>
      </c>
      <c r="E19" s="11">
        <f t="shared" si="0"/>
        <v>-101.288625</v>
      </c>
    </row>
    <row r="20" spans="1:5" ht="37.5" x14ac:dyDescent="0.25">
      <c r="A20" s="9" t="s">
        <v>12</v>
      </c>
      <c r="B20" s="10" t="s">
        <v>104</v>
      </c>
      <c r="C20" s="12">
        <v>238000000</v>
      </c>
      <c r="D20" s="12">
        <v>257488980.31999999</v>
      </c>
      <c r="E20" s="11">
        <f t="shared" si="0"/>
        <v>108.1886471932773</v>
      </c>
    </row>
    <row r="21" spans="1:5" ht="18.75" x14ac:dyDescent="0.25">
      <c r="A21" s="9" t="s">
        <v>13</v>
      </c>
      <c r="B21" s="10" t="s">
        <v>105</v>
      </c>
      <c r="C21" s="12">
        <v>38759345</v>
      </c>
      <c r="D21" s="12">
        <v>42235925.509999998</v>
      </c>
      <c r="E21" s="11">
        <f t="shared" si="0"/>
        <v>108.96965753678241</v>
      </c>
    </row>
    <row r="22" spans="1:5" ht="56.25" x14ac:dyDescent="0.25">
      <c r="A22" s="9" t="s">
        <v>14</v>
      </c>
      <c r="B22" s="10" t="s">
        <v>106</v>
      </c>
      <c r="C22" s="12">
        <v>2345000</v>
      </c>
      <c r="D22" s="12">
        <v>2364954.7000000002</v>
      </c>
      <c r="E22" s="11">
        <f t="shared" si="0"/>
        <v>100.85094669509596</v>
      </c>
    </row>
    <row r="23" spans="1:5" ht="37.5" x14ac:dyDescent="0.25">
      <c r="A23" s="9" t="s">
        <v>15</v>
      </c>
      <c r="B23" s="10" t="s">
        <v>107</v>
      </c>
      <c r="C23" s="12">
        <v>526658524</v>
      </c>
      <c r="D23" s="12">
        <v>562112561.84000003</v>
      </c>
      <c r="E23" s="11">
        <f t="shared" si="0"/>
        <v>106.73188341673932</v>
      </c>
    </row>
    <row r="24" spans="1:5" ht="56.25" x14ac:dyDescent="0.25">
      <c r="A24" s="9" t="s">
        <v>16</v>
      </c>
      <c r="B24" s="10" t="s">
        <v>108</v>
      </c>
      <c r="C24" s="12">
        <v>860000</v>
      </c>
      <c r="D24" s="12">
        <v>808960.27</v>
      </c>
      <c r="E24" s="11">
        <f t="shared" si="0"/>
        <v>94.065147674418597</v>
      </c>
    </row>
    <row r="25" spans="1:5" ht="75" x14ac:dyDescent="0.25">
      <c r="A25" s="9" t="s">
        <v>17</v>
      </c>
      <c r="B25" s="10" t="s">
        <v>109</v>
      </c>
      <c r="C25" s="12">
        <v>1870000</v>
      </c>
      <c r="D25" s="12">
        <v>2034847.76</v>
      </c>
      <c r="E25" s="11">
        <f t="shared" si="0"/>
        <v>108.81538823529411</v>
      </c>
    </row>
    <row r="26" spans="1:5" ht="56.25" x14ac:dyDescent="0.25">
      <c r="A26" s="9" t="s">
        <v>18</v>
      </c>
      <c r="B26" s="10" t="s">
        <v>110</v>
      </c>
      <c r="C26" s="12">
        <v>120000</v>
      </c>
      <c r="D26" s="12">
        <v>1584028.5</v>
      </c>
      <c r="E26" s="11">
        <f t="shared" si="0"/>
        <v>1320.0237500000001</v>
      </c>
    </row>
    <row r="27" spans="1:5" ht="37.5" x14ac:dyDescent="0.25">
      <c r="A27" s="9" t="s">
        <v>19</v>
      </c>
      <c r="B27" s="10" t="s">
        <v>111</v>
      </c>
      <c r="C27" s="12">
        <v>120000</v>
      </c>
      <c r="D27" s="12">
        <v>46964.7</v>
      </c>
      <c r="E27" s="11">
        <f t="shared" si="0"/>
        <v>39.137249999999995</v>
      </c>
    </row>
    <row r="28" spans="1:5" ht="41.25" customHeight="1" x14ac:dyDescent="0.25">
      <c r="A28" s="13" t="s">
        <v>20</v>
      </c>
      <c r="B28" s="14" t="s">
        <v>112</v>
      </c>
      <c r="C28" s="15">
        <v>112086500</v>
      </c>
      <c r="D28" s="15">
        <v>95635597.650000006</v>
      </c>
      <c r="E28" s="16">
        <f t="shared" si="0"/>
        <v>85.323029669050243</v>
      </c>
    </row>
    <row r="29" spans="1:5" ht="25.5" customHeight="1" x14ac:dyDescent="0.25">
      <c r="A29" s="13" t="s">
        <v>21</v>
      </c>
      <c r="B29" s="14" t="s">
        <v>113</v>
      </c>
      <c r="C29" s="15">
        <v>90166500</v>
      </c>
      <c r="D29" s="15">
        <v>74076782.799999997</v>
      </c>
      <c r="E29" s="16">
        <f t="shared" si="0"/>
        <v>82.155548679387564</v>
      </c>
    </row>
    <row r="30" spans="1:5" ht="56.25" x14ac:dyDescent="0.25">
      <c r="A30" s="9" t="s">
        <v>22</v>
      </c>
      <c r="B30" s="10" t="s">
        <v>114</v>
      </c>
      <c r="C30" s="12">
        <v>52000000</v>
      </c>
      <c r="D30" s="12">
        <v>46051881.100000001</v>
      </c>
      <c r="E30" s="11">
        <f t="shared" si="0"/>
        <v>88.561309807692311</v>
      </c>
    </row>
    <row r="31" spans="1:5" ht="56.25" x14ac:dyDescent="0.25">
      <c r="A31" s="9" t="s">
        <v>23</v>
      </c>
      <c r="B31" s="10" t="s">
        <v>115</v>
      </c>
      <c r="C31" s="12">
        <v>32800000</v>
      </c>
      <c r="D31" s="12">
        <v>22832370.960000001</v>
      </c>
      <c r="E31" s="11">
        <f t="shared" si="0"/>
        <v>69.61088707317073</v>
      </c>
    </row>
    <row r="32" spans="1:5" ht="56.25" x14ac:dyDescent="0.25">
      <c r="A32" s="9" t="s">
        <v>24</v>
      </c>
      <c r="B32" s="10" t="s">
        <v>116</v>
      </c>
      <c r="C32" s="12">
        <v>5300000</v>
      </c>
      <c r="D32" s="12">
        <v>5125983.91</v>
      </c>
      <c r="E32" s="11">
        <f t="shared" si="0"/>
        <v>96.716677547169809</v>
      </c>
    </row>
    <row r="33" spans="1:5" ht="75" x14ac:dyDescent="0.25">
      <c r="A33" s="9" t="s">
        <v>25</v>
      </c>
      <c r="B33" s="10" t="s">
        <v>117</v>
      </c>
      <c r="C33" s="12">
        <v>66500</v>
      </c>
      <c r="D33" s="12">
        <v>66546.83</v>
      </c>
      <c r="E33" s="11">
        <f t="shared" si="0"/>
        <v>100.07042105263157</v>
      </c>
    </row>
    <row r="34" spans="1:5" ht="37.5" x14ac:dyDescent="0.25">
      <c r="A34" s="13" t="s">
        <v>26</v>
      </c>
      <c r="B34" s="14" t="s">
        <v>27</v>
      </c>
      <c r="C34" s="15">
        <v>16920000</v>
      </c>
      <c r="D34" s="15">
        <v>17466678.309999999</v>
      </c>
      <c r="E34" s="16">
        <f t="shared" si="0"/>
        <v>103.2309592789598</v>
      </c>
    </row>
    <row r="35" spans="1:5" ht="56.25" x14ac:dyDescent="0.25">
      <c r="A35" s="9" t="s">
        <v>28</v>
      </c>
      <c r="B35" s="10" t="s">
        <v>118</v>
      </c>
      <c r="C35" s="12">
        <v>16920000</v>
      </c>
      <c r="D35" s="12">
        <v>17466678.309999999</v>
      </c>
      <c r="E35" s="11">
        <f t="shared" si="0"/>
        <v>103.2309592789598</v>
      </c>
    </row>
    <row r="36" spans="1:5" ht="37.5" x14ac:dyDescent="0.25">
      <c r="A36" s="13" t="s">
        <v>29</v>
      </c>
      <c r="B36" s="14" t="s">
        <v>119</v>
      </c>
      <c r="C36" s="15">
        <v>5000000</v>
      </c>
      <c r="D36" s="15">
        <v>4092136.54</v>
      </c>
      <c r="E36" s="16">
        <f t="shared" si="0"/>
        <v>81.842730799999998</v>
      </c>
    </row>
    <row r="37" spans="1:5" ht="18.75" x14ac:dyDescent="0.25">
      <c r="A37" s="9" t="s">
        <v>30</v>
      </c>
      <c r="B37" s="10" t="s">
        <v>120</v>
      </c>
      <c r="C37" s="12">
        <v>5000000</v>
      </c>
      <c r="D37" s="12">
        <v>4092136.54</v>
      </c>
      <c r="E37" s="11">
        <f t="shared" si="0"/>
        <v>81.842730799999998</v>
      </c>
    </row>
    <row r="38" spans="1:5" ht="18.75" x14ac:dyDescent="0.25">
      <c r="A38" s="17" t="s">
        <v>31</v>
      </c>
      <c r="B38" s="18" t="s">
        <v>121</v>
      </c>
      <c r="C38" s="19">
        <v>106675586</v>
      </c>
      <c r="D38" s="19">
        <v>161308520.18000001</v>
      </c>
      <c r="E38" s="20">
        <f t="shared" si="0"/>
        <v>151.21409333528294</v>
      </c>
    </row>
    <row r="39" spans="1:5" ht="37.5" x14ac:dyDescent="0.25">
      <c r="A39" s="13" t="s">
        <v>32</v>
      </c>
      <c r="B39" s="14" t="s">
        <v>122</v>
      </c>
      <c r="C39" s="15">
        <v>426580</v>
      </c>
      <c r="D39" s="15">
        <v>380431</v>
      </c>
      <c r="E39" s="16">
        <f t="shared" si="0"/>
        <v>89.181630643724503</v>
      </c>
    </row>
    <row r="40" spans="1:5" ht="131.25" x14ac:dyDescent="0.25">
      <c r="A40" s="13" t="s">
        <v>33</v>
      </c>
      <c r="B40" s="14" t="s">
        <v>161</v>
      </c>
      <c r="C40" s="15">
        <v>274800</v>
      </c>
      <c r="D40" s="15">
        <v>257449</v>
      </c>
      <c r="E40" s="16">
        <f t="shared" si="0"/>
        <v>93.685953420669577</v>
      </c>
    </row>
    <row r="41" spans="1:5" ht="56.25" x14ac:dyDescent="0.25">
      <c r="A41" s="9" t="s">
        <v>34</v>
      </c>
      <c r="B41" s="10" t="s">
        <v>123</v>
      </c>
      <c r="C41" s="12">
        <v>274800</v>
      </c>
      <c r="D41" s="12">
        <v>257449</v>
      </c>
      <c r="E41" s="11">
        <f t="shared" si="0"/>
        <v>93.685953420669577</v>
      </c>
    </row>
    <row r="42" spans="1:5" ht="18.75" x14ac:dyDescent="0.25">
      <c r="A42" s="13" t="s">
        <v>35</v>
      </c>
      <c r="B42" s="14" t="s">
        <v>160</v>
      </c>
      <c r="C42" s="15">
        <v>151780</v>
      </c>
      <c r="D42" s="15">
        <v>122982</v>
      </c>
      <c r="E42" s="16">
        <f t="shared" si="0"/>
        <v>81.026485702991167</v>
      </c>
    </row>
    <row r="43" spans="1:5" ht="93.75" x14ac:dyDescent="0.25">
      <c r="A43" s="9" t="s">
        <v>36</v>
      </c>
      <c r="B43" s="10" t="s">
        <v>124</v>
      </c>
      <c r="C43" s="12">
        <v>151780</v>
      </c>
      <c r="D43" s="12">
        <v>122982</v>
      </c>
      <c r="E43" s="11">
        <f t="shared" si="0"/>
        <v>81.026485702991167</v>
      </c>
    </row>
    <row r="44" spans="1:5" ht="45.75" customHeight="1" x14ac:dyDescent="0.25">
      <c r="A44" s="13" t="s">
        <v>37</v>
      </c>
      <c r="B44" s="14" t="s">
        <v>125</v>
      </c>
      <c r="C44" s="15">
        <v>85862500</v>
      </c>
      <c r="D44" s="15">
        <v>85254533.819999993</v>
      </c>
      <c r="E44" s="16">
        <f t="shared" si="0"/>
        <v>99.291930493521605</v>
      </c>
    </row>
    <row r="45" spans="1:5" ht="30.75" customHeight="1" x14ac:dyDescent="0.25">
      <c r="A45" s="13" t="s">
        <v>38</v>
      </c>
      <c r="B45" s="14" t="s">
        <v>126</v>
      </c>
      <c r="C45" s="15">
        <v>85605400</v>
      </c>
      <c r="D45" s="15">
        <v>84985746.299999997</v>
      </c>
      <c r="E45" s="16">
        <f t="shared" si="0"/>
        <v>99.276151154015977</v>
      </c>
    </row>
    <row r="46" spans="1:5" ht="93.75" x14ac:dyDescent="0.25">
      <c r="A46" s="9" t="s">
        <v>39</v>
      </c>
      <c r="B46" s="10" t="s">
        <v>127</v>
      </c>
      <c r="C46" s="12">
        <v>29400</v>
      </c>
      <c r="D46" s="12">
        <v>39280</v>
      </c>
      <c r="E46" s="11">
        <f t="shared" si="0"/>
        <v>133.60544217687075</v>
      </c>
    </row>
    <row r="47" spans="1:5" ht="75" x14ac:dyDescent="0.25">
      <c r="A47" s="9" t="s">
        <v>40</v>
      </c>
      <c r="B47" s="10" t="s">
        <v>128</v>
      </c>
      <c r="C47" s="12">
        <v>1000000</v>
      </c>
      <c r="D47" s="12">
        <v>1000000</v>
      </c>
      <c r="E47" s="11">
        <f t="shared" si="0"/>
        <v>100</v>
      </c>
    </row>
    <row r="48" spans="1:5" ht="75" x14ac:dyDescent="0.25">
      <c r="A48" s="9" t="s">
        <v>41</v>
      </c>
      <c r="B48" s="10" t="s">
        <v>129</v>
      </c>
      <c r="C48" s="12">
        <v>119000</v>
      </c>
      <c r="D48" s="12">
        <v>126000</v>
      </c>
      <c r="E48" s="11">
        <f t="shared" si="0"/>
        <v>105.88235294117648</v>
      </c>
    </row>
    <row r="49" spans="1:5" ht="75" x14ac:dyDescent="0.25">
      <c r="A49" s="9" t="s">
        <v>42</v>
      </c>
      <c r="B49" s="10" t="s">
        <v>130</v>
      </c>
      <c r="C49" s="12">
        <v>15400000</v>
      </c>
      <c r="D49" s="12">
        <v>16235160</v>
      </c>
      <c r="E49" s="11">
        <f t="shared" si="0"/>
        <v>105.42311688311688</v>
      </c>
    </row>
    <row r="50" spans="1:5" ht="75" x14ac:dyDescent="0.25">
      <c r="A50" s="9" t="s">
        <v>43</v>
      </c>
      <c r="B50" s="10" t="s">
        <v>131</v>
      </c>
      <c r="C50" s="12">
        <v>60900000</v>
      </c>
      <c r="D50" s="12">
        <v>59465716.969999999</v>
      </c>
      <c r="E50" s="11">
        <f t="shared" si="0"/>
        <v>97.644855451559934</v>
      </c>
    </row>
    <row r="51" spans="1:5" ht="37.5" x14ac:dyDescent="0.25">
      <c r="A51" s="9" t="s">
        <v>44</v>
      </c>
      <c r="B51" s="10" t="s">
        <v>132</v>
      </c>
      <c r="C51" s="12">
        <v>2445000</v>
      </c>
      <c r="D51" s="12">
        <v>2444718.66</v>
      </c>
      <c r="E51" s="11">
        <f t="shared" si="0"/>
        <v>99.988493251533754</v>
      </c>
    </row>
    <row r="52" spans="1:5" ht="18.75" x14ac:dyDescent="0.25">
      <c r="A52" s="9" t="s">
        <v>45</v>
      </c>
      <c r="B52" s="10" t="s">
        <v>133</v>
      </c>
      <c r="C52" s="12">
        <v>12000</v>
      </c>
      <c r="D52" s="12">
        <v>14100</v>
      </c>
      <c r="E52" s="11">
        <f t="shared" si="0"/>
        <v>117.5</v>
      </c>
    </row>
    <row r="53" spans="1:5" ht="18.75" x14ac:dyDescent="0.25">
      <c r="A53" s="9" t="s">
        <v>46</v>
      </c>
      <c r="B53" s="10" t="s">
        <v>134</v>
      </c>
      <c r="C53" s="12">
        <v>2500000</v>
      </c>
      <c r="D53" s="12">
        <v>2384792.13</v>
      </c>
      <c r="E53" s="11">
        <f t="shared" si="0"/>
        <v>95.391685199999998</v>
      </c>
    </row>
    <row r="54" spans="1:5" ht="18.75" x14ac:dyDescent="0.25">
      <c r="A54" s="9" t="s">
        <v>47</v>
      </c>
      <c r="B54" s="10" t="s">
        <v>135</v>
      </c>
      <c r="C54" s="12">
        <v>1400000</v>
      </c>
      <c r="D54" s="12">
        <v>1392058.24</v>
      </c>
      <c r="E54" s="11">
        <f t="shared" si="0"/>
        <v>99.432731428571429</v>
      </c>
    </row>
    <row r="55" spans="1:5" ht="18.75" x14ac:dyDescent="0.25">
      <c r="A55" s="9" t="s">
        <v>48</v>
      </c>
      <c r="B55" s="10" t="s">
        <v>136</v>
      </c>
      <c r="C55" s="12">
        <v>1800000</v>
      </c>
      <c r="D55" s="12">
        <v>1883920.3</v>
      </c>
      <c r="E55" s="11">
        <f t="shared" si="0"/>
        <v>104.66223888888888</v>
      </c>
    </row>
    <row r="56" spans="1:5" ht="56.25" x14ac:dyDescent="0.25">
      <c r="A56" s="13" t="s">
        <v>49</v>
      </c>
      <c r="B56" s="14" t="s">
        <v>137</v>
      </c>
      <c r="C56" s="15">
        <v>245000</v>
      </c>
      <c r="D56" s="15">
        <v>256635.51999999999</v>
      </c>
      <c r="E56" s="16">
        <f t="shared" si="0"/>
        <v>104.74919183673468</v>
      </c>
    </row>
    <row r="57" spans="1:5" ht="56.25" x14ac:dyDescent="0.25">
      <c r="A57" s="9" t="s">
        <v>50</v>
      </c>
      <c r="B57" s="10" t="s">
        <v>138</v>
      </c>
      <c r="C57" s="12">
        <v>245000</v>
      </c>
      <c r="D57" s="12">
        <v>256635.51999999999</v>
      </c>
      <c r="E57" s="11">
        <f t="shared" si="0"/>
        <v>104.74919183673468</v>
      </c>
    </row>
    <row r="58" spans="1:5" ht="112.5" x14ac:dyDescent="0.25">
      <c r="A58" s="13" t="s">
        <v>51</v>
      </c>
      <c r="B58" s="14" t="s">
        <v>139</v>
      </c>
      <c r="C58" s="15">
        <v>12100</v>
      </c>
      <c r="D58" s="15">
        <v>12152</v>
      </c>
      <c r="E58" s="16">
        <f t="shared" si="0"/>
        <v>100.42975206611571</v>
      </c>
    </row>
    <row r="59" spans="1:5" ht="18.75" x14ac:dyDescent="0.25">
      <c r="A59" s="13" t="s">
        <v>52</v>
      </c>
      <c r="B59" s="14" t="s">
        <v>162</v>
      </c>
      <c r="C59" s="15">
        <v>20386506</v>
      </c>
      <c r="D59" s="15">
        <v>75673555.359999999</v>
      </c>
      <c r="E59" s="16">
        <f t="shared" si="0"/>
        <v>371.19433491938247</v>
      </c>
    </row>
    <row r="60" spans="1:5" ht="18.75" x14ac:dyDescent="0.25">
      <c r="A60" s="13" t="s">
        <v>53</v>
      </c>
      <c r="B60" s="14" t="s">
        <v>160</v>
      </c>
      <c r="C60" s="15">
        <v>20386506</v>
      </c>
      <c r="D60" s="15">
        <v>75673555.359999999</v>
      </c>
      <c r="E60" s="16">
        <f t="shared" si="0"/>
        <v>371.19433491938247</v>
      </c>
    </row>
    <row r="61" spans="1:5" ht="18.75" x14ac:dyDescent="0.25">
      <c r="A61" s="9" t="s">
        <v>54</v>
      </c>
      <c r="B61" s="10" t="s">
        <v>160</v>
      </c>
      <c r="C61" s="12">
        <v>20385506</v>
      </c>
      <c r="D61" s="12">
        <v>75673555.359999999</v>
      </c>
      <c r="E61" s="11">
        <f t="shared" si="0"/>
        <v>371.21254365724354</v>
      </c>
    </row>
    <row r="62" spans="1:5" ht="75" x14ac:dyDescent="0.25">
      <c r="A62" s="9" t="s">
        <v>55</v>
      </c>
      <c r="B62" s="10" t="s">
        <v>140</v>
      </c>
      <c r="C62" s="12">
        <v>1000</v>
      </c>
      <c r="D62" s="12">
        <v>0</v>
      </c>
      <c r="E62" s="11">
        <f t="shared" si="0"/>
        <v>0</v>
      </c>
    </row>
    <row r="63" spans="1:5" ht="18.75" x14ac:dyDescent="0.25">
      <c r="A63" s="17" t="s">
        <v>56</v>
      </c>
      <c r="B63" s="18" t="s">
        <v>141</v>
      </c>
      <c r="C63" s="19">
        <v>100</v>
      </c>
      <c r="D63" s="19">
        <v>0</v>
      </c>
      <c r="E63" s="20">
        <f t="shared" si="0"/>
        <v>0</v>
      </c>
    </row>
    <row r="64" spans="1:5" ht="18.75" x14ac:dyDescent="0.25">
      <c r="A64" s="13" t="s">
        <v>57</v>
      </c>
      <c r="B64" s="14" t="s">
        <v>142</v>
      </c>
      <c r="C64" s="15">
        <v>100</v>
      </c>
      <c r="D64" s="15">
        <v>0</v>
      </c>
      <c r="E64" s="16">
        <f t="shared" si="0"/>
        <v>0</v>
      </c>
    </row>
    <row r="65" spans="1:5" ht="37.5" x14ac:dyDescent="0.25">
      <c r="A65" s="9" t="s">
        <v>58</v>
      </c>
      <c r="B65" s="10" t="s">
        <v>143</v>
      </c>
      <c r="C65" s="12">
        <v>100</v>
      </c>
      <c r="D65" s="12">
        <v>0</v>
      </c>
      <c r="E65" s="11">
        <f t="shared" si="0"/>
        <v>0</v>
      </c>
    </row>
    <row r="66" spans="1:5" ht="18.75" x14ac:dyDescent="0.25">
      <c r="A66" s="13" t="s">
        <v>59</v>
      </c>
      <c r="B66" s="14" t="s">
        <v>144</v>
      </c>
      <c r="C66" s="15">
        <v>163244553</v>
      </c>
      <c r="D66" s="15">
        <v>163244553</v>
      </c>
      <c r="E66" s="16">
        <f t="shared" si="0"/>
        <v>100</v>
      </c>
    </row>
    <row r="67" spans="1:5" ht="75" x14ac:dyDescent="0.25">
      <c r="A67" s="9" t="s">
        <v>60</v>
      </c>
      <c r="B67" s="10" t="s">
        <v>145</v>
      </c>
      <c r="C67" s="12">
        <v>136936600</v>
      </c>
      <c r="D67" s="12">
        <v>136936600</v>
      </c>
      <c r="E67" s="11">
        <f t="shared" si="0"/>
        <v>100</v>
      </c>
    </row>
    <row r="68" spans="1:5" ht="131.25" x14ac:dyDescent="0.25">
      <c r="A68" s="9" t="s">
        <v>61</v>
      </c>
      <c r="B68" s="10" t="s">
        <v>163</v>
      </c>
      <c r="C68" s="12">
        <v>26307953</v>
      </c>
      <c r="D68" s="12">
        <v>26307953</v>
      </c>
      <c r="E68" s="11">
        <f t="shared" si="0"/>
        <v>100</v>
      </c>
    </row>
    <row r="69" spans="1:5" ht="18.75" x14ac:dyDescent="0.25">
      <c r="A69" s="13" t="s">
        <v>62</v>
      </c>
      <c r="B69" s="14" t="s">
        <v>146</v>
      </c>
      <c r="C69" s="15">
        <v>2106616224</v>
      </c>
      <c r="D69" s="15">
        <v>2030489153.71</v>
      </c>
      <c r="E69" s="16">
        <f t="shared" si="0"/>
        <v>96.386286717879187</v>
      </c>
    </row>
    <row r="70" spans="1:5" ht="375" x14ac:dyDescent="0.25">
      <c r="A70" s="9" t="s">
        <v>63</v>
      </c>
      <c r="B70" s="10" t="s">
        <v>164</v>
      </c>
      <c r="C70" s="12">
        <v>441273801</v>
      </c>
      <c r="D70" s="12">
        <v>440817164.35000002</v>
      </c>
      <c r="E70" s="11">
        <f t="shared" si="0"/>
        <v>99.896518522294969</v>
      </c>
    </row>
    <row r="71" spans="1:5" ht="37.5" x14ac:dyDescent="0.25">
      <c r="A71" s="9" t="s">
        <v>64</v>
      </c>
      <c r="B71" s="10" t="s">
        <v>147</v>
      </c>
      <c r="C71" s="12">
        <v>91307000</v>
      </c>
      <c r="D71" s="12">
        <v>91307000</v>
      </c>
      <c r="E71" s="11">
        <f t="shared" ref="E71:E88" si="1">D71/C71*100</f>
        <v>100</v>
      </c>
    </row>
    <row r="72" spans="1:5" ht="56.25" x14ac:dyDescent="0.25">
      <c r="A72" s="9" t="s">
        <v>65</v>
      </c>
      <c r="B72" s="10" t="s">
        <v>165</v>
      </c>
      <c r="C72" s="12">
        <v>11433800</v>
      </c>
      <c r="D72" s="12">
        <v>11247284.640000001</v>
      </c>
      <c r="E72" s="11">
        <f t="shared" si="1"/>
        <v>98.368736902866942</v>
      </c>
    </row>
    <row r="73" spans="1:5" ht="56.25" x14ac:dyDescent="0.25">
      <c r="A73" s="9" t="s">
        <v>66</v>
      </c>
      <c r="B73" s="10" t="s">
        <v>148</v>
      </c>
      <c r="C73" s="12">
        <v>90344900</v>
      </c>
      <c r="D73" s="12">
        <v>90344900</v>
      </c>
      <c r="E73" s="11">
        <f t="shared" si="1"/>
        <v>100</v>
      </c>
    </row>
    <row r="74" spans="1:5" ht="56.25" x14ac:dyDescent="0.25">
      <c r="A74" s="9" t="s">
        <v>67</v>
      </c>
      <c r="B74" s="10" t="s">
        <v>149</v>
      </c>
      <c r="C74" s="12">
        <v>19858000</v>
      </c>
      <c r="D74" s="12">
        <v>8343298.9000000004</v>
      </c>
      <c r="E74" s="11">
        <f t="shared" si="1"/>
        <v>42.01479957699668</v>
      </c>
    </row>
    <row r="75" spans="1:5" ht="37.5" x14ac:dyDescent="0.25">
      <c r="A75" s="9" t="s">
        <v>68</v>
      </c>
      <c r="B75" s="10" t="s">
        <v>150</v>
      </c>
      <c r="C75" s="12">
        <v>517851400</v>
      </c>
      <c r="D75" s="12">
        <v>517851400</v>
      </c>
      <c r="E75" s="11">
        <f t="shared" si="1"/>
        <v>100</v>
      </c>
    </row>
    <row r="76" spans="1:5" ht="131.25" x14ac:dyDescent="0.25">
      <c r="A76" s="9" t="s">
        <v>69</v>
      </c>
      <c r="B76" s="10" t="s">
        <v>166</v>
      </c>
      <c r="C76" s="12">
        <v>79561470</v>
      </c>
      <c r="D76" s="12">
        <v>39415094</v>
      </c>
      <c r="E76" s="11">
        <f t="shared" si="1"/>
        <v>49.540429557171329</v>
      </c>
    </row>
    <row r="77" spans="1:5" ht="56.25" x14ac:dyDescent="0.25">
      <c r="A77" s="9" t="s">
        <v>70</v>
      </c>
      <c r="B77" s="10" t="s">
        <v>151</v>
      </c>
      <c r="C77" s="12">
        <v>31852000</v>
      </c>
      <c r="D77" s="12">
        <v>31852000</v>
      </c>
      <c r="E77" s="11">
        <f t="shared" si="1"/>
        <v>100</v>
      </c>
    </row>
    <row r="78" spans="1:5" ht="93.75" x14ac:dyDescent="0.25">
      <c r="A78" s="9" t="s">
        <v>71</v>
      </c>
      <c r="B78" s="10" t="s">
        <v>152</v>
      </c>
      <c r="C78" s="12">
        <v>22483175</v>
      </c>
      <c r="D78" s="12">
        <v>3025845.31</v>
      </c>
      <c r="E78" s="11">
        <f t="shared" si="1"/>
        <v>13.458265169398894</v>
      </c>
    </row>
    <row r="79" spans="1:5" ht="393.75" x14ac:dyDescent="0.25">
      <c r="A79" s="9" t="s">
        <v>72</v>
      </c>
      <c r="B79" s="10" t="s">
        <v>167</v>
      </c>
      <c r="C79" s="12">
        <v>673264613</v>
      </c>
      <c r="D79" s="12">
        <v>672571036.61000001</v>
      </c>
      <c r="E79" s="11">
        <f t="shared" si="1"/>
        <v>99.896983091550069</v>
      </c>
    </row>
    <row r="80" spans="1:5" ht="262.5" x14ac:dyDescent="0.25">
      <c r="A80" s="9" t="s">
        <v>73</v>
      </c>
      <c r="B80" s="10" t="s">
        <v>168</v>
      </c>
      <c r="C80" s="12">
        <v>40688665</v>
      </c>
      <c r="D80" s="12">
        <v>40686928.950000003</v>
      </c>
      <c r="E80" s="11">
        <f t="shared" si="1"/>
        <v>99.995733332612417</v>
      </c>
    </row>
    <row r="81" spans="1:7" ht="56.25" x14ac:dyDescent="0.25">
      <c r="A81" s="9" t="s">
        <v>74</v>
      </c>
      <c r="B81" s="10" t="s">
        <v>153</v>
      </c>
      <c r="C81" s="12">
        <v>86697400</v>
      </c>
      <c r="D81" s="12">
        <v>83027200.950000003</v>
      </c>
      <c r="E81" s="11">
        <f t="shared" si="1"/>
        <v>95.766656151164867</v>
      </c>
    </row>
    <row r="82" spans="1:7" ht="37.5" x14ac:dyDescent="0.25">
      <c r="A82" s="13" t="s">
        <v>75</v>
      </c>
      <c r="B82" s="14" t="s">
        <v>154</v>
      </c>
      <c r="C82" s="15">
        <v>69650435.879999995</v>
      </c>
      <c r="D82" s="15">
        <v>66550019.740000002</v>
      </c>
      <c r="E82" s="16">
        <f t="shared" si="1"/>
        <v>95.548604828056398</v>
      </c>
    </row>
    <row r="83" spans="1:7" ht="56.25" x14ac:dyDescent="0.25">
      <c r="A83" s="9" t="s">
        <v>76</v>
      </c>
      <c r="B83" s="10" t="s">
        <v>155</v>
      </c>
      <c r="C83" s="12">
        <v>196384.88</v>
      </c>
      <c r="D83" s="12">
        <v>196384.88</v>
      </c>
      <c r="E83" s="11">
        <f t="shared" si="1"/>
        <v>100</v>
      </c>
    </row>
    <row r="84" spans="1:7" ht="56.25" x14ac:dyDescent="0.25">
      <c r="A84" s="9" t="s">
        <v>77</v>
      </c>
      <c r="B84" s="10" t="s">
        <v>156</v>
      </c>
      <c r="C84" s="12">
        <v>9392600</v>
      </c>
      <c r="D84" s="12">
        <v>9392600</v>
      </c>
      <c r="E84" s="11">
        <f t="shared" si="1"/>
        <v>100</v>
      </c>
    </row>
    <row r="85" spans="1:7" ht="18.75" x14ac:dyDescent="0.25">
      <c r="A85" s="9" t="s">
        <v>78</v>
      </c>
      <c r="B85" s="10" t="s">
        <v>169</v>
      </c>
      <c r="C85" s="12">
        <v>60061451</v>
      </c>
      <c r="D85" s="12">
        <v>56961034.859999999</v>
      </c>
      <c r="E85" s="11">
        <f t="shared" si="1"/>
        <v>94.837926676130408</v>
      </c>
    </row>
    <row r="86" spans="1:7" ht="37.5" x14ac:dyDescent="0.25">
      <c r="A86" s="17" t="s">
        <v>79</v>
      </c>
      <c r="B86" s="18" t="s">
        <v>157</v>
      </c>
      <c r="C86" s="19">
        <v>4190800609.0500002</v>
      </c>
      <c r="D86" s="19">
        <v>4441830020.7299995</v>
      </c>
      <c r="E86" s="20">
        <f t="shared" si="1"/>
        <v>105.99001086183637</v>
      </c>
    </row>
    <row r="87" spans="1:7" ht="37.5" x14ac:dyDescent="0.25">
      <c r="A87" s="17" t="s">
        <v>80</v>
      </c>
      <c r="B87" s="18" t="s">
        <v>158</v>
      </c>
      <c r="C87" s="19">
        <v>6460661386.0500002</v>
      </c>
      <c r="D87" s="19">
        <v>6635563727.4399996</v>
      </c>
      <c r="E87" s="20">
        <f t="shared" si="1"/>
        <v>102.70718941821735</v>
      </c>
    </row>
    <row r="88" spans="1:7" ht="18.75" x14ac:dyDescent="0.25">
      <c r="A88" s="17" t="s">
        <v>81</v>
      </c>
      <c r="B88" s="18" t="s">
        <v>82</v>
      </c>
      <c r="C88" s="19">
        <v>6530311821.9300003</v>
      </c>
      <c r="D88" s="19">
        <v>6702113747.1800003</v>
      </c>
      <c r="E88" s="20">
        <f t="shared" si="1"/>
        <v>102.63083800490287</v>
      </c>
    </row>
    <row r="90" spans="1:7" ht="49.5" customHeight="1" x14ac:dyDescent="0.25"/>
    <row r="91" spans="1:7" ht="20.25" customHeight="1" x14ac:dyDescent="0.3">
      <c r="B91" s="158" t="s">
        <v>747</v>
      </c>
      <c r="C91" s="163" t="s">
        <v>748</v>
      </c>
      <c r="D91" s="163"/>
      <c r="E91" s="163"/>
      <c r="F91" s="157"/>
      <c r="G91" s="157"/>
    </row>
  </sheetData>
  <mergeCells count="8">
    <mergeCell ref="C91:E91"/>
    <mergeCell ref="D2:E2"/>
    <mergeCell ref="A3:E3"/>
    <mergeCell ref="A5:A6"/>
    <mergeCell ref="B5:B6"/>
    <mergeCell ref="C5:C6"/>
    <mergeCell ref="D5:D6"/>
    <mergeCell ref="E5:E6"/>
  </mergeCells>
  <printOptions horizontalCentered="1"/>
  <pageMargins left="0.70866141732283472" right="0.70866141732283472" top="0.74803149606299213" bottom="0.74803149606299213" header="0.31496062992125984" footer="0.31496062992125984"/>
  <pageSetup paperSize="9" scale="57" fitToHeight="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4"/>
  <sheetViews>
    <sheetView topLeftCell="A46" workbookViewId="0">
      <selection activeCell="B55" sqref="B55"/>
    </sheetView>
  </sheetViews>
  <sheetFormatPr defaultRowHeight="15" x14ac:dyDescent="0.25"/>
  <cols>
    <col min="1" max="1" width="19.140625" style="8" customWidth="1"/>
    <col min="2" max="2" width="44.7109375" style="1" customWidth="1"/>
    <col min="3" max="3" width="22" style="2" customWidth="1"/>
    <col min="4" max="4" width="20.7109375" style="2" customWidth="1"/>
    <col min="5" max="5" width="22" style="2" customWidth="1"/>
    <col min="6" max="6" width="19.7109375" customWidth="1"/>
    <col min="7" max="7" width="21.5703125" customWidth="1"/>
  </cols>
  <sheetData>
    <row r="1" spans="1:7" ht="27.75" customHeight="1" x14ac:dyDescent="0.25">
      <c r="A1" s="22"/>
      <c r="B1" s="23"/>
      <c r="C1" s="23"/>
      <c r="D1" s="23"/>
      <c r="E1" s="23"/>
      <c r="F1" s="23" t="s">
        <v>170</v>
      </c>
      <c r="G1" s="23"/>
    </row>
    <row r="2" spans="1:7" ht="69.75" customHeight="1" x14ac:dyDescent="0.25">
      <c r="A2" s="22"/>
      <c r="B2" s="24"/>
      <c r="C2" s="24"/>
      <c r="D2" s="24"/>
      <c r="E2" s="24"/>
      <c r="F2" s="171" t="s">
        <v>171</v>
      </c>
      <c r="G2" s="171"/>
    </row>
    <row r="3" spans="1:7" ht="43.5" customHeight="1" x14ac:dyDescent="0.25">
      <c r="A3" s="172" t="s">
        <v>172</v>
      </c>
      <c r="B3" s="172"/>
      <c r="C3" s="172"/>
      <c r="D3" s="172"/>
      <c r="E3" s="172"/>
      <c r="F3" s="172"/>
      <c r="G3" s="172"/>
    </row>
    <row r="4" spans="1:7" ht="20.25" x14ac:dyDescent="0.3">
      <c r="A4" s="25"/>
      <c r="B4" s="25"/>
      <c r="C4" s="25"/>
      <c r="D4" s="25"/>
      <c r="E4" s="25"/>
      <c r="F4" s="25"/>
      <c r="G4" s="26" t="s">
        <v>84</v>
      </c>
    </row>
    <row r="5" spans="1:7" ht="27.75" customHeight="1" x14ac:dyDescent="0.25">
      <c r="A5" s="166" t="s">
        <v>173</v>
      </c>
      <c r="B5" s="166" t="s">
        <v>174</v>
      </c>
      <c r="C5" s="166" t="s">
        <v>159</v>
      </c>
      <c r="D5" s="166" t="s">
        <v>175</v>
      </c>
      <c r="E5" s="166" t="s">
        <v>87</v>
      </c>
      <c r="F5" s="173" t="s">
        <v>176</v>
      </c>
      <c r="G5" s="174"/>
    </row>
    <row r="6" spans="1:7" ht="90.75" customHeight="1" x14ac:dyDescent="0.25">
      <c r="A6" s="167"/>
      <c r="B6" s="167"/>
      <c r="C6" s="167"/>
      <c r="D6" s="167"/>
      <c r="E6" s="167"/>
      <c r="F6" s="27" t="s">
        <v>177</v>
      </c>
      <c r="G6" s="27" t="s">
        <v>178</v>
      </c>
    </row>
    <row r="7" spans="1:7" x14ac:dyDescent="0.25">
      <c r="A7" s="28">
        <v>1</v>
      </c>
      <c r="B7" s="29">
        <v>2</v>
      </c>
      <c r="C7" s="29">
        <v>3</v>
      </c>
      <c r="D7" s="28">
        <v>4</v>
      </c>
      <c r="E7" s="29">
        <v>5</v>
      </c>
      <c r="F7" s="28">
        <v>6</v>
      </c>
      <c r="G7" s="29">
        <v>7</v>
      </c>
    </row>
    <row r="8" spans="1:7" ht="27" customHeight="1" x14ac:dyDescent="0.25">
      <c r="A8" s="17" t="s">
        <v>0</v>
      </c>
      <c r="B8" s="30" t="s">
        <v>92</v>
      </c>
      <c r="C8" s="31">
        <v>38000000</v>
      </c>
      <c r="D8" s="31">
        <v>0</v>
      </c>
      <c r="E8" s="31">
        <v>35138539.140000001</v>
      </c>
      <c r="F8" s="32">
        <f>E8/C8*100</f>
        <v>92.469839842105259</v>
      </c>
      <c r="G8" s="32"/>
    </row>
    <row r="9" spans="1:7" ht="25.5" customHeight="1" x14ac:dyDescent="0.25">
      <c r="A9" s="13" t="s">
        <v>179</v>
      </c>
      <c r="B9" s="33" t="s">
        <v>180</v>
      </c>
      <c r="C9" s="34">
        <v>0</v>
      </c>
      <c r="D9" s="34">
        <v>0</v>
      </c>
      <c r="E9" s="34">
        <v>56334.47</v>
      </c>
      <c r="F9" s="35"/>
      <c r="G9" s="35"/>
    </row>
    <row r="10" spans="1:7" ht="56.25" x14ac:dyDescent="0.25">
      <c r="A10" s="13" t="s">
        <v>181</v>
      </c>
      <c r="B10" s="33" t="s">
        <v>182</v>
      </c>
      <c r="C10" s="34">
        <v>0</v>
      </c>
      <c r="D10" s="34">
        <v>0</v>
      </c>
      <c r="E10" s="34">
        <v>56334.47</v>
      </c>
      <c r="F10" s="35"/>
      <c r="G10" s="35"/>
    </row>
    <row r="11" spans="1:7" ht="75" x14ac:dyDescent="0.25">
      <c r="A11" s="9" t="s">
        <v>183</v>
      </c>
      <c r="B11" s="36" t="s">
        <v>184</v>
      </c>
      <c r="C11" s="37">
        <v>0</v>
      </c>
      <c r="D11" s="37">
        <v>0</v>
      </c>
      <c r="E11" s="37">
        <v>56334.47</v>
      </c>
      <c r="F11" s="38"/>
      <c r="G11" s="38"/>
    </row>
    <row r="12" spans="1:7" ht="24" customHeight="1" x14ac:dyDescent="0.25">
      <c r="A12" s="13" t="s">
        <v>185</v>
      </c>
      <c r="B12" s="33" t="s">
        <v>186</v>
      </c>
      <c r="C12" s="34">
        <v>38000000</v>
      </c>
      <c r="D12" s="34">
        <v>0</v>
      </c>
      <c r="E12" s="34">
        <v>35082204.670000002</v>
      </c>
      <c r="F12" s="35">
        <f t="shared" ref="F12:F50" si="0">E12/C12*100</f>
        <v>92.32159123684211</v>
      </c>
      <c r="G12" s="35"/>
    </row>
    <row r="13" spans="1:7" ht="24.75" customHeight="1" x14ac:dyDescent="0.25">
      <c r="A13" s="13" t="s">
        <v>187</v>
      </c>
      <c r="B13" s="33" t="s">
        <v>188</v>
      </c>
      <c r="C13" s="34">
        <v>38000000</v>
      </c>
      <c r="D13" s="34">
        <v>0</v>
      </c>
      <c r="E13" s="34">
        <v>35082204.670000002</v>
      </c>
      <c r="F13" s="35">
        <f t="shared" si="0"/>
        <v>92.32159123684211</v>
      </c>
      <c r="G13" s="35"/>
    </row>
    <row r="14" spans="1:7" ht="131.25" x14ac:dyDescent="0.25">
      <c r="A14" s="9" t="s">
        <v>189</v>
      </c>
      <c r="B14" s="36" t="s">
        <v>190</v>
      </c>
      <c r="C14" s="37">
        <v>26000000</v>
      </c>
      <c r="D14" s="37">
        <v>0</v>
      </c>
      <c r="E14" s="37">
        <v>20969524.949999999</v>
      </c>
      <c r="F14" s="38">
        <f t="shared" si="0"/>
        <v>80.652019038461532</v>
      </c>
      <c r="G14" s="38"/>
    </row>
    <row r="15" spans="1:7" ht="56.25" x14ac:dyDescent="0.25">
      <c r="A15" s="9" t="s">
        <v>191</v>
      </c>
      <c r="B15" s="36" t="s">
        <v>192</v>
      </c>
      <c r="C15" s="37">
        <v>3700000</v>
      </c>
      <c r="D15" s="37">
        <v>0</v>
      </c>
      <c r="E15" s="37">
        <v>5986722.1399999997</v>
      </c>
      <c r="F15" s="38">
        <f t="shared" si="0"/>
        <v>161.80330108108109</v>
      </c>
      <c r="G15" s="38"/>
    </row>
    <row r="16" spans="1:7" ht="93.75" x14ac:dyDescent="0.25">
      <c r="A16" s="9" t="s">
        <v>193</v>
      </c>
      <c r="B16" s="36" t="s">
        <v>194</v>
      </c>
      <c r="C16" s="37">
        <v>8300000</v>
      </c>
      <c r="D16" s="37">
        <v>0</v>
      </c>
      <c r="E16" s="37">
        <v>8125957.5800000001</v>
      </c>
      <c r="F16" s="38">
        <f t="shared" si="0"/>
        <v>97.903103373493977</v>
      </c>
      <c r="G16" s="38"/>
    </row>
    <row r="17" spans="1:7" ht="24.75" customHeight="1" x14ac:dyDescent="0.25">
      <c r="A17" s="17" t="s">
        <v>31</v>
      </c>
      <c r="B17" s="30" t="s">
        <v>121</v>
      </c>
      <c r="C17" s="31">
        <v>148003846</v>
      </c>
      <c r="D17" s="31">
        <v>409465848</v>
      </c>
      <c r="E17" s="31">
        <v>430879751.72000003</v>
      </c>
      <c r="F17" s="32">
        <f t="shared" si="0"/>
        <v>291.12740200008045</v>
      </c>
      <c r="G17" s="32">
        <f t="shared" ref="G17:G50" si="1">E17/D17*100</f>
        <v>105.2297166722437</v>
      </c>
    </row>
    <row r="18" spans="1:7" ht="37.5" x14ac:dyDescent="0.25">
      <c r="A18" s="13" t="s">
        <v>32</v>
      </c>
      <c r="B18" s="33" t="s">
        <v>122</v>
      </c>
      <c r="C18" s="34">
        <v>1000000</v>
      </c>
      <c r="D18" s="34">
        <v>0</v>
      </c>
      <c r="E18" s="34">
        <v>427444.77</v>
      </c>
      <c r="F18" s="35">
        <f t="shared" si="0"/>
        <v>42.744477000000003</v>
      </c>
      <c r="G18" s="35"/>
    </row>
    <row r="19" spans="1:7" ht="75" x14ac:dyDescent="0.25">
      <c r="A19" s="9" t="s">
        <v>195</v>
      </c>
      <c r="B19" s="36" t="s">
        <v>196</v>
      </c>
      <c r="C19" s="37">
        <v>1000000</v>
      </c>
      <c r="D19" s="37">
        <v>0</v>
      </c>
      <c r="E19" s="37">
        <v>427444.77</v>
      </c>
      <c r="F19" s="38">
        <f t="shared" si="0"/>
        <v>42.744477000000003</v>
      </c>
      <c r="G19" s="38"/>
    </row>
    <row r="20" spans="1:7" ht="18.75" x14ac:dyDescent="0.25">
      <c r="A20" s="13" t="s">
        <v>52</v>
      </c>
      <c r="B20" s="33" t="s">
        <v>162</v>
      </c>
      <c r="C20" s="34">
        <v>1000000</v>
      </c>
      <c r="D20" s="34">
        <v>0</v>
      </c>
      <c r="E20" s="34">
        <v>2886431.18</v>
      </c>
      <c r="F20" s="35">
        <f t="shared" si="0"/>
        <v>288.64311800000002</v>
      </c>
      <c r="G20" s="35"/>
    </row>
    <row r="21" spans="1:7" ht="18.75" x14ac:dyDescent="0.25">
      <c r="A21" s="13" t="s">
        <v>53</v>
      </c>
      <c r="B21" s="33" t="s">
        <v>160</v>
      </c>
      <c r="C21" s="34">
        <v>1000000</v>
      </c>
      <c r="D21" s="34">
        <v>0</v>
      </c>
      <c r="E21" s="34">
        <v>2879742.78</v>
      </c>
      <c r="F21" s="35">
        <f t="shared" si="0"/>
        <v>287.97427799999997</v>
      </c>
      <c r="G21" s="35"/>
    </row>
    <row r="22" spans="1:7" ht="112.5" x14ac:dyDescent="0.25">
      <c r="A22" s="9" t="s">
        <v>197</v>
      </c>
      <c r="B22" s="36" t="s">
        <v>198</v>
      </c>
      <c r="C22" s="37">
        <v>1000000</v>
      </c>
      <c r="D22" s="37">
        <v>0</v>
      </c>
      <c r="E22" s="37">
        <v>2879742.78</v>
      </c>
      <c r="F22" s="38">
        <f t="shared" si="0"/>
        <v>287.97427799999997</v>
      </c>
      <c r="G22" s="38"/>
    </row>
    <row r="23" spans="1:7" ht="56.25" x14ac:dyDescent="0.25">
      <c r="A23" s="13" t="s">
        <v>199</v>
      </c>
      <c r="B23" s="33" t="s">
        <v>200</v>
      </c>
      <c r="C23" s="34">
        <v>0</v>
      </c>
      <c r="D23" s="34">
        <v>0</v>
      </c>
      <c r="E23" s="34">
        <v>6688.4</v>
      </c>
      <c r="F23" s="35"/>
      <c r="G23" s="35"/>
    </row>
    <row r="24" spans="1:7" ht="131.25" x14ac:dyDescent="0.25">
      <c r="A24" s="9" t="s">
        <v>201</v>
      </c>
      <c r="B24" s="36" t="s">
        <v>202</v>
      </c>
      <c r="C24" s="37">
        <v>0</v>
      </c>
      <c r="D24" s="37">
        <v>0</v>
      </c>
      <c r="E24" s="37">
        <v>6688.4</v>
      </c>
      <c r="F24" s="38"/>
      <c r="G24" s="38"/>
    </row>
    <row r="25" spans="1:7" ht="37.5" x14ac:dyDescent="0.25">
      <c r="A25" s="13" t="s">
        <v>203</v>
      </c>
      <c r="B25" s="33" t="s">
        <v>204</v>
      </c>
      <c r="C25" s="34">
        <v>146003846</v>
      </c>
      <c r="D25" s="34">
        <v>409465848</v>
      </c>
      <c r="E25" s="34">
        <v>427565875.76999998</v>
      </c>
      <c r="F25" s="35">
        <f t="shared" si="0"/>
        <v>292.84562529263781</v>
      </c>
      <c r="G25" s="35">
        <f t="shared" si="1"/>
        <v>104.4203998595751</v>
      </c>
    </row>
    <row r="26" spans="1:7" ht="75" x14ac:dyDescent="0.25">
      <c r="A26" s="13" t="s">
        <v>205</v>
      </c>
      <c r="B26" s="33" t="s">
        <v>206</v>
      </c>
      <c r="C26" s="34">
        <v>105806794</v>
      </c>
      <c r="D26" s="34">
        <v>120232136.5</v>
      </c>
      <c r="E26" s="34">
        <v>128162681.34</v>
      </c>
      <c r="F26" s="35">
        <f t="shared" si="0"/>
        <v>121.128971491188</v>
      </c>
      <c r="G26" s="35">
        <f t="shared" si="1"/>
        <v>106.59602754376738</v>
      </c>
    </row>
    <row r="27" spans="1:7" ht="56.25" x14ac:dyDescent="0.25">
      <c r="A27" s="9" t="s">
        <v>207</v>
      </c>
      <c r="B27" s="36" t="s">
        <v>208</v>
      </c>
      <c r="C27" s="37">
        <v>59983840</v>
      </c>
      <c r="D27" s="37">
        <v>66753572.93</v>
      </c>
      <c r="E27" s="37">
        <v>69332768.840000004</v>
      </c>
      <c r="F27" s="38">
        <f t="shared" si="0"/>
        <v>115.58574582754288</v>
      </c>
      <c r="G27" s="38">
        <f t="shared" si="1"/>
        <v>103.86375709462719</v>
      </c>
    </row>
    <row r="28" spans="1:7" ht="56.25" x14ac:dyDescent="0.25">
      <c r="A28" s="9" t="s">
        <v>209</v>
      </c>
      <c r="B28" s="36" t="s">
        <v>210</v>
      </c>
      <c r="C28" s="37">
        <v>45238490</v>
      </c>
      <c r="D28" s="37">
        <v>51768878.509999998</v>
      </c>
      <c r="E28" s="37">
        <v>56759544.25</v>
      </c>
      <c r="F28" s="38">
        <f t="shared" si="0"/>
        <v>125.46737136893826</v>
      </c>
      <c r="G28" s="38">
        <f t="shared" si="1"/>
        <v>109.64028173613221</v>
      </c>
    </row>
    <row r="29" spans="1:7" ht="93.75" x14ac:dyDescent="0.25">
      <c r="A29" s="9" t="s">
        <v>211</v>
      </c>
      <c r="B29" s="36" t="s">
        <v>212</v>
      </c>
      <c r="C29" s="37">
        <v>539464</v>
      </c>
      <c r="D29" s="37">
        <v>1540507.16</v>
      </c>
      <c r="E29" s="37">
        <v>1940764.95</v>
      </c>
      <c r="F29" s="38">
        <f t="shared" si="0"/>
        <v>359.75800980232231</v>
      </c>
      <c r="G29" s="38">
        <f t="shared" si="1"/>
        <v>125.98220900187182</v>
      </c>
    </row>
    <row r="30" spans="1:7" ht="75" x14ac:dyDescent="0.25">
      <c r="A30" s="9" t="s">
        <v>213</v>
      </c>
      <c r="B30" s="36" t="s">
        <v>214</v>
      </c>
      <c r="C30" s="37">
        <v>45000</v>
      </c>
      <c r="D30" s="37">
        <v>169177.9</v>
      </c>
      <c r="E30" s="37">
        <v>129603.3</v>
      </c>
      <c r="F30" s="38">
        <f t="shared" si="0"/>
        <v>288.00733333333335</v>
      </c>
      <c r="G30" s="38">
        <f t="shared" si="1"/>
        <v>76.607701124082993</v>
      </c>
    </row>
    <row r="31" spans="1:7" ht="37.5" x14ac:dyDescent="0.25">
      <c r="A31" s="13" t="s">
        <v>215</v>
      </c>
      <c r="B31" s="33" t="s">
        <v>216</v>
      </c>
      <c r="C31" s="34">
        <v>40197052</v>
      </c>
      <c r="D31" s="34">
        <v>289233711.5</v>
      </c>
      <c r="E31" s="34">
        <v>299403194.43000001</v>
      </c>
      <c r="F31" s="35">
        <f t="shared" si="0"/>
        <v>744.83868725000036</v>
      </c>
      <c r="G31" s="35">
        <f t="shared" si="1"/>
        <v>103.51600886261143</v>
      </c>
    </row>
    <row r="32" spans="1:7" ht="37.5" x14ac:dyDescent="0.25">
      <c r="A32" s="9" t="s">
        <v>217</v>
      </c>
      <c r="B32" s="36" t="s">
        <v>218</v>
      </c>
      <c r="C32" s="37">
        <v>0</v>
      </c>
      <c r="D32" s="37">
        <v>77685370.159999996</v>
      </c>
      <c r="E32" s="37">
        <v>78269884.260000005</v>
      </c>
      <c r="F32" s="38"/>
      <c r="G32" s="38">
        <f t="shared" si="1"/>
        <v>100.75241206780137</v>
      </c>
    </row>
    <row r="33" spans="1:7" ht="206.25" x14ac:dyDescent="0.25">
      <c r="A33" s="9" t="s">
        <v>219</v>
      </c>
      <c r="B33" s="36" t="s">
        <v>220</v>
      </c>
      <c r="C33" s="37">
        <v>40197052</v>
      </c>
      <c r="D33" s="37">
        <v>211548341.34</v>
      </c>
      <c r="E33" s="37">
        <v>221133310.16999999</v>
      </c>
      <c r="F33" s="38">
        <f t="shared" si="0"/>
        <v>550.12320348765866</v>
      </c>
      <c r="G33" s="38">
        <f t="shared" si="1"/>
        <v>104.53086456234371</v>
      </c>
    </row>
    <row r="34" spans="1:7" ht="27" customHeight="1" x14ac:dyDescent="0.25">
      <c r="A34" s="17" t="s">
        <v>56</v>
      </c>
      <c r="B34" s="30" t="s">
        <v>141</v>
      </c>
      <c r="C34" s="31">
        <v>0</v>
      </c>
      <c r="D34" s="31">
        <v>0</v>
      </c>
      <c r="E34" s="31">
        <v>-107020</v>
      </c>
      <c r="F34" s="32"/>
      <c r="G34" s="32"/>
    </row>
    <row r="35" spans="1:7" ht="37.5" x14ac:dyDescent="0.25">
      <c r="A35" s="13" t="s">
        <v>221</v>
      </c>
      <c r="B35" s="33" t="s">
        <v>222</v>
      </c>
      <c r="C35" s="34">
        <v>0</v>
      </c>
      <c r="D35" s="34">
        <v>0</v>
      </c>
      <c r="E35" s="34">
        <v>-107020</v>
      </c>
      <c r="F35" s="35"/>
      <c r="G35" s="35"/>
    </row>
    <row r="36" spans="1:7" ht="18.75" x14ac:dyDescent="0.25">
      <c r="A36" s="13" t="s">
        <v>223</v>
      </c>
      <c r="B36" s="33" t="s">
        <v>224</v>
      </c>
      <c r="C36" s="34">
        <v>0</v>
      </c>
      <c r="D36" s="34">
        <v>0</v>
      </c>
      <c r="E36" s="34">
        <v>-107020</v>
      </c>
      <c r="F36" s="35"/>
      <c r="G36" s="35"/>
    </row>
    <row r="37" spans="1:7" ht="131.25" x14ac:dyDescent="0.25">
      <c r="A37" s="9" t="s">
        <v>225</v>
      </c>
      <c r="B37" s="36" t="s">
        <v>226</v>
      </c>
      <c r="C37" s="37">
        <v>0</v>
      </c>
      <c r="D37" s="37">
        <v>0</v>
      </c>
      <c r="E37" s="37">
        <v>-107020</v>
      </c>
      <c r="F37" s="38"/>
      <c r="G37" s="38"/>
    </row>
    <row r="38" spans="1:7" ht="18.75" x14ac:dyDescent="0.25">
      <c r="A38" s="13" t="s">
        <v>62</v>
      </c>
      <c r="B38" s="33" t="s">
        <v>146</v>
      </c>
      <c r="C38" s="34">
        <v>1764366565</v>
      </c>
      <c r="D38" s="34">
        <v>0</v>
      </c>
      <c r="E38" s="34">
        <v>1170998688.95</v>
      </c>
      <c r="F38" s="35">
        <f t="shared" si="0"/>
        <v>66.369353862132385</v>
      </c>
      <c r="G38" s="35"/>
    </row>
    <row r="39" spans="1:7" ht="93.75" x14ac:dyDescent="0.25">
      <c r="A39" s="9" t="s">
        <v>227</v>
      </c>
      <c r="B39" s="36" t="s">
        <v>228</v>
      </c>
      <c r="C39" s="37">
        <v>23000000</v>
      </c>
      <c r="D39" s="37">
        <v>0</v>
      </c>
      <c r="E39" s="37">
        <v>23000000</v>
      </c>
      <c r="F39" s="38">
        <f t="shared" si="0"/>
        <v>100</v>
      </c>
      <c r="G39" s="38"/>
    </row>
    <row r="40" spans="1:7" ht="75" x14ac:dyDescent="0.25">
      <c r="A40" s="9" t="s">
        <v>229</v>
      </c>
      <c r="B40" s="36" t="s">
        <v>230</v>
      </c>
      <c r="C40" s="37">
        <v>334021166</v>
      </c>
      <c r="D40" s="37">
        <v>0</v>
      </c>
      <c r="E40" s="37">
        <v>59910548.450000003</v>
      </c>
      <c r="F40" s="38">
        <f t="shared" si="0"/>
        <v>17.936153318499585</v>
      </c>
      <c r="G40" s="38"/>
    </row>
    <row r="41" spans="1:7" ht="93.75" x14ac:dyDescent="0.25">
      <c r="A41" s="9" t="s">
        <v>231</v>
      </c>
      <c r="B41" s="36" t="s">
        <v>232</v>
      </c>
      <c r="C41" s="37">
        <v>562200</v>
      </c>
      <c r="D41" s="37">
        <v>0</v>
      </c>
      <c r="E41" s="37">
        <v>562200</v>
      </c>
      <c r="F41" s="38">
        <f t="shared" si="0"/>
        <v>100</v>
      </c>
      <c r="G41" s="38"/>
    </row>
    <row r="42" spans="1:7" ht="93.75" x14ac:dyDescent="0.25">
      <c r="A42" s="9" t="s">
        <v>233</v>
      </c>
      <c r="B42" s="36" t="s">
        <v>234</v>
      </c>
      <c r="C42" s="37">
        <v>1406783199</v>
      </c>
      <c r="D42" s="37">
        <v>0</v>
      </c>
      <c r="E42" s="37">
        <v>1087525940.5</v>
      </c>
      <c r="F42" s="38">
        <f t="shared" si="0"/>
        <v>77.305866410194454</v>
      </c>
      <c r="G42" s="38"/>
    </row>
    <row r="43" spans="1:7" ht="37.5" x14ac:dyDescent="0.25">
      <c r="A43" s="13" t="s">
        <v>75</v>
      </c>
      <c r="B43" s="33" t="s">
        <v>154</v>
      </c>
      <c r="C43" s="34">
        <v>16662500</v>
      </c>
      <c r="D43" s="34">
        <v>0</v>
      </c>
      <c r="E43" s="34">
        <v>16662000</v>
      </c>
      <c r="F43" s="35">
        <f t="shared" si="0"/>
        <v>99.996999249812461</v>
      </c>
      <c r="G43" s="35"/>
    </row>
    <row r="44" spans="1:7" ht="25.5" customHeight="1" x14ac:dyDescent="0.25">
      <c r="A44" s="9" t="s">
        <v>78</v>
      </c>
      <c r="B44" s="36" t="s">
        <v>169</v>
      </c>
      <c r="C44" s="37">
        <v>16662500</v>
      </c>
      <c r="D44" s="37">
        <v>0</v>
      </c>
      <c r="E44" s="37">
        <v>16662000</v>
      </c>
      <c r="F44" s="38">
        <f t="shared" si="0"/>
        <v>99.996999249812461</v>
      </c>
      <c r="G44" s="38"/>
    </row>
    <row r="45" spans="1:7" ht="56.25" x14ac:dyDescent="0.25">
      <c r="A45" s="13" t="s">
        <v>235</v>
      </c>
      <c r="B45" s="33" t="s">
        <v>236</v>
      </c>
      <c r="C45" s="34">
        <v>74748707</v>
      </c>
      <c r="D45" s="34">
        <v>0</v>
      </c>
      <c r="E45" s="34">
        <v>21829122.399999999</v>
      </c>
      <c r="F45" s="35">
        <f t="shared" si="0"/>
        <v>29.203344480594158</v>
      </c>
      <c r="G45" s="35"/>
    </row>
    <row r="46" spans="1:7" ht="93.75" x14ac:dyDescent="0.25">
      <c r="A46" s="13" t="s">
        <v>237</v>
      </c>
      <c r="B46" s="33" t="s">
        <v>238</v>
      </c>
      <c r="C46" s="34">
        <v>74748707</v>
      </c>
      <c r="D46" s="34">
        <v>0</v>
      </c>
      <c r="E46" s="34">
        <v>21829122.399999999</v>
      </c>
      <c r="F46" s="35">
        <f t="shared" si="0"/>
        <v>29.203344480594158</v>
      </c>
      <c r="G46" s="35"/>
    </row>
    <row r="47" spans="1:7" ht="75" x14ac:dyDescent="0.25">
      <c r="A47" s="9" t="s">
        <v>239</v>
      </c>
      <c r="B47" s="36" t="s">
        <v>240</v>
      </c>
      <c r="C47" s="37">
        <v>74748707</v>
      </c>
      <c r="D47" s="37">
        <v>0</v>
      </c>
      <c r="E47" s="37">
        <v>21829122.399999999</v>
      </c>
      <c r="F47" s="38">
        <f t="shared" si="0"/>
        <v>29.203344480594158</v>
      </c>
      <c r="G47" s="38"/>
    </row>
    <row r="48" spans="1:7" ht="37.5" x14ac:dyDescent="0.25">
      <c r="A48" s="17" t="s">
        <v>79</v>
      </c>
      <c r="B48" s="30" t="s">
        <v>157</v>
      </c>
      <c r="C48" s="31">
        <v>260752553</v>
      </c>
      <c r="D48" s="31">
        <v>409465848</v>
      </c>
      <c r="E48" s="31">
        <v>487740393.25999999</v>
      </c>
      <c r="F48" s="32">
        <f t="shared" si="0"/>
        <v>187.05105190667106</v>
      </c>
      <c r="G48" s="32">
        <f t="shared" si="1"/>
        <v>119.11625734901338</v>
      </c>
    </row>
    <row r="49" spans="1:7" ht="56.25" x14ac:dyDescent="0.25">
      <c r="A49" s="17" t="s">
        <v>80</v>
      </c>
      <c r="B49" s="30" t="s">
        <v>158</v>
      </c>
      <c r="C49" s="31">
        <v>2025119118</v>
      </c>
      <c r="D49" s="31">
        <v>409465848</v>
      </c>
      <c r="E49" s="31">
        <v>1658739082.21</v>
      </c>
      <c r="F49" s="32">
        <f t="shared" si="0"/>
        <v>81.908222951752322</v>
      </c>
      <c r="G49" s="32">
        <f t="shared" si="1"/>
        <v>405.09827383943389</v>
      </c>
    </row>
    <row r="50" spans="1:7" ht="18.75" x14ac:dyDescent="0.25">
      <c r="A50" s="17" t="s">
        <v>81</v>
      </c>
      <c r="B50" s="30" t="s">
        <v>82</v>
      </c>
      <c r="C50" s="31">
        <v>2041781618</v>
      </c>
      <c r="D50" s="31">
        <v>409465848</v>
      </c>
      <c r="E50" s="31">
        <v>1675401082.21</v>
      </c>
      <c r="F50" s="32">
        <f t="shared" si="0"/>
        <v>82.05584120456119</v>
      </c>
      <c r="G50" s="32">
        <f t="shared" si="1"/>
        <v>409.16747767691726</v>
      </c>
    </row>
    <row r="54" spans="1:7" ht="20.25" customHeight="1" x14ac:dyDescent="0.3">
      <c r="B54" s="158" t="s">
        <v>747</v>
      </c>
      <c r="D54" s="157"/>
      <c r="E54" s="170" t="s">
        <v>748</v>
      </c>
      <c r="F54" s="170"/>
      <c r="G54" s="170"/>
    </row>
  </sheetData>
  <mergeCells count="9">
    <mergeCell ref="E54:G54"/>
    <mergeCell ref="F2:G2"/>
    <mergeCell ref="A3:G3"/>
    <mergeCell ref="A5:A6"/>
    <mergeCell ref="B5:B6"/>
    <mergeCell ref="C5:C6"/>
    <mergeCell ref="D5:D6"/>
    <mergeCell ref="E5:E6"/>
    <mergeCell ref="F5:G5"/>
  </mergeCells>
  <printOptions horizontalCentered="1"/>
  <pageMargins left="0.98425196850393704" right="0.39370078740157483" top="0.74803149606299213" bottom="0.74803149606299213" header="0.31496062992125984" footer="0.31496062992125984"/>
  <pageSetup paperSize="9" scale="51" fitToHeight="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1"/>
  <sheetViews>
    <sheetView topLeftCell="A136" workbookViewId="0">
      <selection activeCell="C148" sqref="C148"/>
    </sheetView>
  </sheetViews>
  <sheetFormatPr defaultRowHeight="15" x14ac:dyDescent="0.25"/>
  <cols>
    <col min="1" max="1" width="21.140625" style="8" customWidth="1"/>
    <col min="2" max="2" width="19.42578125" style="8" customWidth="1"/>
    <col min="3" max="3" width="63.28515625" style="1" customWidth="1"/>
    <col min="4" max="4" width="21.85546875" style="41" customWidth="1"/>
    <col min="5" max="5" width="21.5703125" style="41" customWidth="1"/>
    <col min="6" max="6" width="21.85546875" style="41" customWidth="1"/>
    <col min="7" max="7" width="16.85546875" customWidth="1"/>
    <col min="8" max="8" width="20.42578125" customWidth="1"/>
  </cols>
  <sheetData>
    <row r="1" spans="1:8" x14ac:dyDescent="0.25">
      <c r="B1" s="39"/>
      <c r="C1" s="40"/>
      <c r="D1"/>
      <c r="E1"/>
      <c r="G1" s="176" t="s">
        <v>241</v>
      </c>
      <c r="H1" s="176"/>
    </row>
    <row r="2" spans="1:8" ht="33.75" customHeight="1" x14ac:dyDescent="0.25">
      <c r="B2" s="39"/>
      <c r="C2" s="40"/>
      <c r="D2"/>
      <c r="E2"/>
      <c r="G2" s="171" t="s">
        <v>242</v>
      </c>
      <c r="H2" s="171"/>
    </row>
    <row r="3" spans="1:8" ht="66" customHeight="1" x14ac:dyDescent="0.25">
      <c r="A3" s="177" t="s">
        <v>243</v>
      </c>
      <c r="B3" s="177"/>
      <c r="C3" s="177"/>
      <c r="D3" s="177"/>
      <c r="E3" s="177"/>
      <c r="F3" s="177"/>
      <c r="G3" s="177"/>
      <c r="H3" s="177"/>
    </row>
    <row r="4" spans="1:8" ht="18.75" x14ac:dyDescent="0.25">
      <c r="B4" s="42"/>
      <c r="C4" s="42"/>
      <c r="D4" s="43"/>
      <c r="E4" s="43"/>
      <c r="F4" s="43"/>
      <c r="H4" s="44" t="s">
        <v>84</v>
      </c>
    </row>
    <row r="5" spans="1:8" ht="25.5" customHeight="1" x14ac:dyDescent="0.25">
      <c r="A5" s="178" t="s">
        <v>244</v>
      </c>
      <c r="B5" s="178"/>
      <c r="C5" s="166" t="s">
        <v>174</v>
      </c>
      <c r="D5" s="166" t="s">
        <v>159</v>
      </c>
      <c r="E5" s="166" t="s">
        <v>175</v>
      </c>
      <c r="F5" s="166" t="s">
        <v>87</v>
      </c>
      <c r="G5" s="173" t="s">
        <v>176</v>
      </c>
      <c r="H5" s="174"/>
    </row>
    <row r="6" spans="1:8" ht="126.75" customHeight="1" x14ac:dyDescent="0.3">
      <c r="A6" s="45" t="s">
        <v>245</v>
      </c>
      <c r="B6" s="45" t="s">
        <v>246</v>
      </c>
      <c r="C6" s="167"/>
      <c r="D6" s="167"/>
      <c r="E6" s="167"/>
      <c r="F6" s="167"/>
      <c r="G6" s="27" t="s">
        <v>177</v>
      </c>
      <c r="H6" s="27" t="s">
        <v>178</v>
      </c>
    </row>
    <row r="7" spans="1:8" ht="15.75" x14ac:dyDescent="0.25">
      <c r="A7" s="46">
        <v>1</v>
      </c>
      <c r="B7" s="46">
        <v>2</v>
      </c>
      <c r="C7" s="46">
        <v>3</v>
      </c>
      <c r="D7" s="46">
        <v>4</v>
      </c>
      <c r="E7" s="46">
        <v>5</v>
      </c>
      <c r="F7" s="46">
        <v>6</v>
      </c>
      <c r="G7" s="47">
        <v>7</v>
      </c>
      <c r="H7" s="47">
        <v>8</v>
      </c>
    </row>
    <row r="8" spans="1:8" ht="18.75" x14ac:dyDescent="0.25">
      <c r="A8" s="17" t="s">
        <v>247</v>
      </c>
      <c r="B8" s="17"/>
      <c r="C8" s="30" t="s">
        <v>248</v>
      </c>
      <c r="D8" s="31">
        <v>107199036</v>
      </c>
      <c r="E8" s="31">
        <v>107199036</v>
      </c>
      <c r="F8" s="31">
        <v>93098320.319999993</v>
      </c>
      <c r="G8" s="32">
        <f>F8/D8*100</f>
        <v>86.846229027656548</v>
      </c>
      <c r="H8" s="32">
        <f>F8/E8*100</f>
        <v>86.846229027656548</v>
      </c>
    </row>
    <row r="9" spans="1:8" ht="78" customHeight="1" x14ac:dyDescent="0.25">
      <c r="A9" s="9" t="s">
        <v>249</v>
      </c>
      <c r="B9" s="9" t="s">
        <v>250</v>
      </c>
      <c r="C9" s="36" t="s">
        <v>251</v>
      </c>
      <c r="D9" s="37">
        <v>90398650</v>
      </c>
      <c r="E9" s="37">
        <v>90398650</v>
      </c>
      <c r="F9" s="37">
        <v>81703937.549999997</v>
      </c>
      <c r="G9" s="38">
        <f t="shared" ref="G9:G72" si="0">F9/D9*100</f>
        <v>90.3818116199744</v>
      </c>
      <c r="H9" s="38">
        <f t="shared" ref="H9:H72" si="1">F9/E9*100</f>
        <v>90.3818116199744</v>
      </c>
    </row>
    <row r="10" spans="1:8" ht="18.75" x14ac:dyDescent="0.25">
      <c r="A10" s="9" t="s">
        <v>252</v>
      </c>
      <c r="B10" s="9" t="s">
        <v>253</v>
      </c>
      <c r="C10" s="36" t="s">
        <v>254</v>
      </c>
      <c r="D10" s="37">
        <v>8178346</v>
      </c>
      <c r="E10" s="37">
        <v>8178346</v>
      </c>
      <c r="F10" s="37">
        <v>6775983.71</v>
      </c>
      <c r="G10" s="38">
        <f t="shared" si="0"/>
        <v>82.852739539266253</v>
      </c>
      <c r="H10" s="38">
        <f t="shared" si="1"/>
        <v>82.852739539266253</v>
      </c>
    </row>
    <row r="11" spans="1:8" ht="18.75" x14ac:dyDescent="0.25">
      <c r="A11" s="9" t="s">
        <v>252</v>
      </c>
      <c r="B11" s="9" t="s">
        <v>255</v>
      </c>
      <c r="C11" s="36" t="s">
        <v>254</v>
      </c>
      <c r="D11" s="37">
        <v>5732040</v>
      </c>
      <c r="E11" s="37">
        <v>5732040</v>
      </c>
      <c r="F11" s="37">
        <v>4367399.0599999996</v>
      </c>
      <c r="G11" s="38">
        <f t="shared" si="0"/>
        <v>76.192752667462187</v>
      </c>
      <c r="H11" s="38">
        <f t="shared" si="1"/>
        <v>76.192752667462187</v>
      </c>
    </row>
    <row r="12" spans="1:8" ht="18.75" x14ac:dyDescent="0.25">
      <c r="A12" s="9" t="s">
        <v>252</v>
      </c>
      <c r="B12" s="9" t="s">
        <v>256</v>
      </c>
      <c r="C12" s="36" t="s">
        <v>254</v>
      </c>
      <c r="D12" s="37">
        <v>2890000</v>
      </c>
      <c r="E12" s="37">
        <v>2890000</v>
      </c>
      <c r="F12" s="37">
        <v>251000</v>
      </c>
      <c r="G12" s="38">
        <f t="shared" si="0"/>
        <v>8.6851211072664363</v>
      </c>
      <c r="H12" s="38">
        <f t="shared" si="1"/>
        <v>8.6851211072664363</v>
      </c>
    </row>
    <row r="13" spans="1:8" ht="18.75" x14ac:dyDescent="0.25">
      <c r="A13" s="17" t="s">
        <v>257</v>
      </c>
      <c r="B13" s="17"/>
      <c r="C13" s="30" t="s">
        <v>258</v>
      </c>
      <c r="D13" s="31">
        <v>1555881339.8800001</v>
      </c>
      <c r="E13" s="31">
        <v>1555881339.8800001</v>
      </c>
      <c r="F13" s="31">
        <v>1478147829.9400001</v>
      </c>
      <c r="G13" s="32">
        <f t="shared" si="0"/>
        <v>95.003892138330073</v>
      </c>
      <c r="H13" s="32">
        <f t="shared" si="1"/>
        <v>95.003892138330073</v>
      </c>
    </row>
    <row r="14" spans="1:8" ht="56.25" x14ac:dyDescent="0.25">
      <c r="A14" s="9" t="s">
        <v>259</v>
      </c>
      <c r="B14" s="9" t="s">
        <v>260</v>
      </c>
      <c r="C14" s="36" t="s">
        <v>261</v>
      </c>
      <c r="D14" s="37">
        <v>47157649</v>
      </c>
      <c r="E14" s="37">
        <v>47157649</v>
      </c>
      <c r="F14" s="37">
        <v>43067787.18</v>
      </c>
      <c r="G14" s="38">
        <f t="shared" si="0"/>
        <v>91.327256751073406</v>
      </c>
      <c r="H14" s="38">
        <f t="shared" si="1"/>
        <v>91.327256751073406</v>
      </c>
    </row>
    <row r="15" spans="1:8" ht="75" x14ac:dyDescent="0.25">
      <c r="A15" s="9" t="s">
        <v>262</v>
      </c>
      <c r="B15" s="9" t="s">
        <v>263</v>
      </c>
      <c r="C15" s="36" t="s">
        <v>264</v>
      </c>
      <c r="D15" s="37">
        <v>35516064</v>
      </c>
      <c r="E15" s="37">
        <v>35516064</v>
      </c>
      <c r="F15" s="37">
        <v>33611388.020000003</v>
      </c>
      <c r="G15" s="38">
        <f t="shared" si="0"/>
        <v>94.637142280180612</v>
      </c>
      <c r="H15" s="38">
        <f t="shared" si="1"/>
        <v>94.637142280180612</v>
      </c>
    </row>
    <row r="16" spans="1:8" ht="56.25" x14ac:dyDescent="0.25">
      <c r="A16" s="9" t="s">
        <v>265</v>
      </c>
      <c r="B16" s="9" t="s">
        <v>266</v>
      </c>
      <c r="C16" s="36" t="s">
        <v>267</v>
      </c>
      <c r="D16" s="37">
        <v>101061561</v>
      </c>
      <c r="E16" s="37">
        <v>101061561</v>
      </c>
      <c r="F16" s="37">
        <v>97864686.840000004</v>
      </c>
      <c r="G16" s="38">
        <f t="shared" si="0"/>
        <v>96.836706133996884</v>
      </c>
      <c r="H16" s="38">
        <f t="shared" si="1"/>
        <v>96.836706133996884</v>
      </c>
    </row>
    <row r="17" spans="1:8" ht="93.75" x14ac:dyDescent="0.25">
      <c r="A17" s="9" t="s">
        <v>268</v>
      </c>
      <c r="B17" s="9" t="s">
        <v>269</v>
      </c>
      <c r="C17" s="36" t="s">
        <v>270</v>
      </c>
      <c r="D17" s="37">
        <v>48038502</v>
      </c>
      <c r="E17" s="37">
        <v>48038502</v>
      </c>
      <c r="F17" s="37">
        <v>35241915.710000001</v>
      </c>
      <c r="G17" s="38">
        <f t="shared" si="0"/>
        <v>73.361812385407021</v>
      </c>
      <c r="H17" s="38">
        <f t="shared" si="1"/>
        <v>73.361812385407021</v>
      </c>
    </row>
    <row r="18" spans="1:8" ht="56.25" x14ac:dyDescent="0.25">
      <c r="A18" s="9" t="s">
        <v>271</v>
      </c>
      <c r="B18" s="9" t="s">
        <v>272</v>
      </c>
      <c r="C18" s="36" t="s">
        <v>273</v>
      </c>
      <c r="D18" s="37">
        <v>26307958</v>
      </c>
      <c r="E18" s="37">
        <v>26307958</v>
      </c>
      <c r="F18" s="37">
        <v>26289265.359999999</v>
      </c>
      <c r="G18" s="38">
        <f t="shared" si="0"/>
        <v>99.928946822858691</v>
      </c>
      <c r="H18" s="38">
        <f t="shared" si="1"/>
        <v>99.928946822858691</v>
      </c>
    </row>
    <row r="19" spans="1:8" ht="75" x14ac:dyDescent="0.25">
      <c r="A19" s="9" t="s">
        <v>274</v>
      </c>
      <c r="B19" s="9" t="s">
        <v>275</v>
      </c>
      <c r="C19" s="36" t="s">
        <v>276</v>
      </c>
      <c r="D19" s="37">
        <v>37156559</v>
      </c>
      <c r="E19" s="37">
        <v>37156559</v>
      </c>
      <c r="F19" s="37">
        <v>36262205.219999999</v>
      </c>
      <c r="G19" s="38">
        <f t="shared" si="0"/>
        <v>97.593012366941721</v>
      </c>
      <c r="H19" s="38">
        <f t="shared" si="1"/>
        <v>97.593012366941721</v>
      </c>
    </row>
    <row r="20" spans="1:8" ht="56.25" x14ac:dyDescent="0.25">
      <c r="A20" s="9" t="s">
        <v>277</v>
      </c>
      <c r="B20" s="9" t="s">
        <v>278</v>
      </c>
      <c r="C20" s="36" t="s">
        <v>279</v>
      </c>
      <c r="D20" s="37">
        <v>15592332</v>
      </c>
      <c r="E20" s="37">
        <v>15592332</v>
      </c>
      <c r="F20" s="37">
        <v>15480650.26</v>
      </c>
      <c r="G20" s="38">
        <f t="shared" si="0"/>
        <v>99.283739340593826</v>
      </c>
      <c r="H20" s="38">
        <f t="shared" si="1"/>
        <v>99.283739340593826</v>
      </c>
    </row>
    <row r="21" spans="1:8" ht="93.75" x14ac:dyDescent="0.25">
      <c r="A21" s="9" t="s">
        <v>280</v>
      </c>
      <c r="B21" s="9" t="s">
        <v>281</v>
      </c>
      <c r="C21" s="36" t="s">
        <v>282</v>
      </c>
      <c r="D21" s="37">
        <v>43621344</v>
      </c>
      <c r="E21" s="37">
        <v>43621344</v>
      </c>
      <c r="F21" s="37">
        <v>43162079.350000001</v>
      </c>
      <c r="G21" s="38">
        <f t="shared" si="0"/>
        <v>98.947156121553718</v>
      </c>
      <c r="H21" s="38">
        <f t="shared" si="1"/>
        <v>98.947156121553718</v>
      </c>
    </row>
    <row r="22" spans="1:8" ht="206.25" x14ac:dyDescent="0.25">
      <c r="A22" s="9" t="s">
        <v>283</v>
      </c>
      <c r="B22" s="9" t="s">
        <v>284</v>
      </c>
      <c r="C22" s="36" t="s">
        <v>285</v>
      </c>
      <c r="D22" s="37">
        <v>750000</v>
      </c>
      <c r="E22" s="37">
        <v>750000</v>
      </c>
      <c r="F22" s="37">
        <v>730204.77</v>
      </c>
      <c r="G22" s="38">
        <f t="shared" si="0"/>
        <v>97.360636</v>
      </c>
      <c r="H22" s="38">
        <f t="shared" si="1"/>
        <v>97.360636</v>
      </c>
    </row>
    <row r="23" spans="1:8" ht="206.25" x14ac:dyDescent="0.25">
      <c r="A23" s="9" t="s">
        <v>286</v>
      </c>
      <c r="B23" s="9" t="s">
        <v>287</v>
      </c>
      <c r="C23" s="36" t="s">
        <v>288</v>
      </c>
      <c r="D23" s="37">
        <v>240000</v>
      </c>
      <c r="E23" s="37">
        <v>240000</v>
      </c>
      <c r="F23" s="37">
        <v>0</v>
      </c>
      <c r="G23" s="38">
        <f t="shared" si="0"/>
        <v>0</v>
      </c>
      <c r="H23" s="38">
        <f t="shared" si="1"/>
        <v>0</v>
      </c>
    </row>
    <row r="24" spans="1:8" ht="56.25" x14ac:dyDescent="0.25">
      <c r="A24" s="9" t="s">
        <v>289</v>
      </c>
      <c r="B24" s="9" t="s">
        <v>290</v>
      </c>
      <c r="C24" s="36" t="s">
        <v>291</v>
      </c>
      <c r="D24" s="37">
        <v>29125284</v>
      </c>
      <c r="E24" s="37">
        <v>29125284</v>
      </c>
      <c r="F24" s="37">
        <v>28246820.539999999</v>
      </c>
      <c r="G24" s="38">
        <f t="shared" si="0"/>
        <v>96.98384585709104</v>
      </c>
      <c r="H24" s="38">
        <f t="shared" si="1"/>
        <v>96.98384585709104</v>
      </c>
    </row>
    <row r="25" spans="1:8" ht="56.25" x14ac:dyDescent="0.25">
      <c r="A25" s="9" t="s">
        <v>292</v>
      </c>
      <c r="B25" s="9" t="s">
        <v>293</v>
      </c>
      <c r="C25" s="36" t="s">
        <v>294</v>
      </c>
      <c r="D25" s="37">
        <v>635321842</v>
      </c>
      <c r="E25" s="37">
        <v>635321842</v>
      </c>
      <c r="F25" s="37">
        <v>609403401.94000006</v>
      </c>
      <c r="G25" s="38">
        <f t="shared" si="0"/>
        <v>95.92042357958158</v>
      </c>
      <c r="H25" s="38">
        <f t="shared" si="1"/>
        <v>95.92042357958158</v>
      </c>
    </row>
    <row r="26" spans="1:8" ht="56.25" x14ac:dyDescent="0.25">
      <c r="A26" s="9" t="s">
        <v>295</v>
      </c>
      <c r="B26" s="9" t="s">
        <v>296</v>
      </c>
      <c r="C26" s="36" t="s">
        <v>297</v>
      </c>
      <c r="D26" s="37">
        <v>75738324.239999995</v>
      </c>
      <c r="E26" s="37">
        <v>75738324.239999995</v>
      </c>
      <c r="F26" s="37">
        <v>71877772.170000002</v>
      </c>
      <c r="G26" s="38">
        <f t="shared" si="0"/>
        <v>94.902775960864076</v>
      </c>
      <c r="H26" s="38">
        <f t="shared" si="1"/>
        <v>94.902775960864076</v>
      </c>
    </row>
    <row r="27" spans="1:8" ht="131.25" x14ac:dyDescent="0.25">
      <c r="A27" s="9" t="s">
        <v>298</v>
      </c>
      <c r="B27" s="9" t="s">
        <v>299</v>
      </c>
      <c r="C27" s="36" t="s">
        <v>300</v>
      </c>
      <c r="D27" s="37">
        <v>3550000</v>
      </c>
      <c r="E27" s="37">
        <v>3550000</v>
      </c>
      <c r="F27" s="37">
        <v>3356219.1</v>
      </c>
      <c r="G27" s="38">
        <f t="shared" si="0"/>
        <v>94.541383098591552</v>
      </c>
      <c r="H27" s="38">
        <f t="shared" si="1"/>
        <v>94.541383098591552</v>
      </c>
    </row>
    <row r="28" spans="1:8" ht="37.5" x14ac:dyDescent="0.25">
      <c r="A28" s="9" t="s">
        <v>301</v>
      </c>
      <c r="B28" s="9" t="s">
        <v>302</v>
      </c>
      <c r="C28" s="36" t="s">
        <v>303</v>
      </c>
      <c r="D28" s="37">
        <v>233238745</v>
      </c>
      <c r="E28" s="37">
        <v>233238745</v>
      </c>
      <c r="F28" s="37">
        <v>226836478.78</v>
      </c>
      <c r="G28" s="38">
        <f t="shared" si="0"/>
        <v>97.255058879689997</v>
      </c>
      <c r="H28" s="38">
        <f t="shared" si="1"/>
        <v>97.255058879689997</v>
      </c>
    </row>
    <row r="29" spans="1:8" ht="37.5" x14ac:dyDescent="0.25">
      <c r="A29" s="9" t="s">
        <v>301</v>
      </c>
      <c r="B29" s="9" t="s">
        <v>304</v>
      </c>
      <c r="C29" s="36" t="s">
        <v>303</v>
      </c>
      <c r="D29" s="37">
        <v>61451048</v>
      </c>
      <c r="E29" s="37">
        <v>61451048</v>
      </c>
      <c r="F29" s="37">
        <v>58722058.960000001</v>
      </c>
      <c r="G29" s="38">
        <f t="shared" si="0"/>
        <v>95.559084622934336</v>
      </c>
      <c r="H29" s="38">
        <f t="shared" si="1"/>
        <v>95.559084622934336</v>
      </c>
    </row>
    <row r="30" spans="1:8" ht="37.5" x14ac:dyDescent="0.25">
      <c r="A30" s="9" t="s">
        <v>301</v>
      </c>
      <c r="B30" s="9" t="s">
        <v>305</v>
      </c>
      <c r="C30" s="36" t="s">
        <v>303</v>
      </c>
      <c r="D30" s="37">
        <v>41612639</v>
      </c>
      <c r="E30" s="37">
        <v>41612639</v>
      </c>
      <c r="F30" s="37">
        <v>35567020.020000003</v>
      </c>
      <c r="G30" s="38">
        <f t="shared" si="0"/>
        <v>85.471676093409997</v>
      </c>
      <c r="H30" s="38">
        <f t="shared" si="1"/>
        <v>85.471676093409997</v>
      </c>
    </row>
    <row r="31" spans="1:8" ht="37.5" x14ac:dyDescent="0.25">
      <c r="A31" s="9" t="s">
        <v>306</v>
      </c>
      <c r="B31" s="9" t="s">
        <v>307</v>
      </c>
      <c r="C31" s="36" t="s">
        <v>308</v>
      </c>
      <c r="D31" s="37">
        <v>23273227.640000001</v>
      </c>
      <c r="E31" s="37">
        <v>23273227.640000001</v>
      </c>
      <c r="F31" s="37">
        <v>23050685.879999999</v>
      </c>
      <c r="G31" s="38">
        <f t="shared" si="0"/>
        <v>99.043786433741076</v>
      </c>
      <c r="H31" s="38">
        <f t="shared" si="1"/>
        <v>99.043786433741076</v>
      </c>
    </row>
    <row r="32" spans="1:8" ht="37.5" x14ac:dyDescent="0.25">
      <c r="A32" s="9" t="s">
        <v>306</v>
      </c>
      <c r="B32" s="9" t="s">
        <v>309</v>
      </c>
      <c r="C32" s="36" t="s">
        <v>308</v>
      </c>
      <c r="D32" s="37">
        <v>1984240</v>
      </c>
      <c r="E32" s="37">
        <v>1984240</v>
      </c>
      <c r="F32" s="37">
        <v>1822837.45</v>
      </c>
      <c r="G32" s="38">
        <f t="shared" si="0"/>
        <v>91.865774805467083</v>
      </c>
      <c r="H32" s="38">
        <f t="shared" si="1"/>
        <v>91.865774805467083</v>
      </c>
    </row>
    <row r="33" spans="1:8" ht="18.75" x14ac:dyDescent="0.25">
      <c r="A33" s="9" t="s">
        <v>310</v>
      </c>
      <c r="B33" s="9" t="s">
        <v>311</v>
      </c>
      <c r="C33" s="36" t="s">
        <v>312</v>
      </c>
      <c r="D33" s="37">
        <v>21994360</v>
      </c>
      <c r="E33" s="37">
        <v>21994360</v>
      </c>
      <c r="F33" s="37">
        <v>21225179.600000001</v>
      </c>
      <c r="G33" s="38">
        <f t="shared" si="0"/>
        <v>96.502828907047089</v>
      </c>
      <c r="H33" s="38">
        <f t="shared" si="1"/>
        <v>96.502828907047089</v>
      </c>
    </row>
    <row r="34" spans="1:8" ht="37.5" x14ac:dyDescent="0.25">
      <c r="A34" s="9" t="s">
        <v>313</v>
      </c>
      <c r="B34" s="9" t="s">
        <v>314</v>
      </c>
      <c r="C34" s="36" t="s">
        <v>315</v>
      </c>
      <c r="D34" s="37">
        <v>4353700</v>
      </c>
      <c r="E34" s="37">
        <v>4353700</v>
      </c>
      <c r="F34" s="37">
        <v>4293488.0599999996</v>
      </c>
      <c r="G34" s="38">
        <f t="shared" si="0"/>
        <v>98.61699382134735</v>
      </c>
      <c r="H34" s="38">
        <f t="shared" si="1"/>
        <v>98.61699382134735</v>
      </c>
    </row>
    <row r="35" spans="1:8" ht="37.5" x14ac:dyDescent="0.25">
      <c r="A35" s="9" t="s">
        <v>313</v>
      </c>
      <c r="B35" s="9" t="s">
        <v>316</v>
      </c>
      <c r="C35" s="36" t="s">
        <v>315</v>
      </c>
      <c r="D35" s="37">
        <v>38555169</v>
      </c>
      <c r="E35" s="37">
        <v>38555169</v>
      </c>
      <c r="F35" s="37">
        <v>38273839.82</v>
      </c>
      <c r="G35" s="38">
        <f t="shared" si="0"/>
        <v>99.270320459495338</v>
      </c>
      <c r="H35" s="38">
        <f t="shared" si="1"/>
        <v>99.270320459495338</v>
      </c>
    </row>
    <row r="36" spans="1:8" ht="37.5" x14ac:dyDescent="0.25">
      <c r="A36" s="9" t="s">
        <v>313</v>
      </c>
      <c r="B36" s="9" t="s">
        <v>317</v>
      </c>
      <c r="C36" s="36" t="s">
        <v>315</v>
      </c>
      <c r="D36" s="37">
        <v>2899300</v>
      </c>
      <c r="E36" s="37">
        <v>2899300</v>
      </c>
      <c r="F36" s="37">
        <v>2767409.31</v>
      </c>
      <c r="G36" s="38">
        <f t="shared" si="0"/>
        <v>95.450947125168156</v>
      </c>
      <c r="H36" s="38">
        <f t="shared" si="1"/>
        <v>95.450947125168156</v>
      </c>
    </row>
    <row r="37" spans="1:8" ht="37.5" x14ac:dyDescent="0.25">
      <c r="A37" s="9" t="s">
        <v>313</v>
      </c>
      <c r="B37" s="9" t="s">
        <v>318</v>
      </c>
      <c r="C37" s="36" t="s">
        <v>315</v>
      </c>
      <c r="D37" s="37">
        <v>2696500</v>
      </c>
      <c r="E37" s="37">
        <v>2696500</v>
      </c>
      <c r="F37" s="37">
        <v>1864105.79</v>
      </c>
      <c r="G37" s="38">
        <f t="shared" si="0"/>
        <v>69.130568885592439</v>
      </c>
      <c r="H37" s="38">
        <f t="shared" si="1"/>
        <v>69.130568885592439</v>
      </c>
    </row>
    <row r="38" spans="1:8" ht="37.5" x14ac:dyDescent="0.25">
      <c r="A38" s="9" t="s">
        <v>319</v>
      </c>
      <c r="B38" s="9" t="s">
        <v>320</v>
      </c>
      <c r="C38" s="36" t="s">
        <v>321</v>
      </c>
      <c r="D38" s="37">
        <v>15120792</v>
      </c>
      <c r="E38" s="37">
        <v>15120792</v>
      </c>
      <c r="F38" s="37">
        <v>14346720.51</v>
      </c>
      <c r="G38" s="38">
        <f t="shared" si="0"/>
        <v>94.88074771480224</v>
      </c>
      <c r="H38" s="38">
        <f t="shared" si="1"/>
        <v>94.88074771480224</v>
      </c>
    </row>
    <row r="39" spans="1:8" ht="18.75" x14ac:dyDescent="0.25">
      <c r="A39" s="9" t="s">
        <v>322</v>
      </c>
      <c r="B39" s="9" t="s">
        <v>323</v>
      </c>
      <c r="C39" s="36" t="s">
        <v>324</v>
      </c>
      <c r="D39" s="37">
        <v>600000</v>
      </c>
      <c r="E39" s="37">
        <v>600000</v>
      </c>
      <c r="F39" s="37">
        <v>595736.88</v>
      </c>
      <c r="G39" s="38">
        <f t="shared" si="0"/>
        <v>99.289479999999998</v>
      </c>
      <c r="H39" s="38">
        <f t="shared" si="1"/>
        <v>99.289479999999998</v>
      </c>
    </row>
    <row r="40" spans="1:8" ht="93.75" x14ac:dyDescent="0.25">
      <c r="A40" s="9" t="s">
        <v>325</v>
      </c>
      <c r="B40" s="9" t="s">
        <v>326</v>
      </c>
      <c r="C40" s="36" t="s">
        <v>327</v>
      </c>
      <c r="D40" s="37">
        <v>5018200</v>
      </c>
      <c r="E40" s="37">
        <v>5018200</v>
      </c>
      <c r="F40" s="37">
        <v>3592693.42</v>
      </c>
      <c r="G40" s="38">
        <f t="shared" si="0"/>
        <v>71.593268901199636</v>
      </c>
      <c r="H40" s="38">
        <f t="shared" si="1"/>
        <v>71.593268901199636</v>
      </c>
    </row>
    <row r="41" spans="1:8" ht="131.25" x14ac:dyDescent="0.25">
      <c r="A41" s="9" t="s">
        <v>328</v>
      </c>
      <c r="B41" s="9" t="s">
        <v>329</v>
      </c>
      <c r="C41" s="36" t="s">
        <v>330</v>
      </c>
      <c r="D41" s="37">
        <v>3906000</v>
      </c>
      <c r="E41" s="37">
        <v>3906000</v>
      </c>
      <c r="F41" s="37">
        <v>595179</v>
      </c>
      <c r="G41" s="38">
        <f t="shared" si="0"/>
        <v>15.237557603686636</v>
      </c>
      <c r="H41" s="38">
        <f t="shared" si="1"/>
        <v>15.237557603686636</v>
      </c>
    </row>
    <row r="42" spans="1:8" ht="18.75" x14ac:dyDescent="0.25">
      <c r="A42" s="17" t="s">
        <v>331</v>
      </c>
      <c r="B42" s="17"/>
      <c r="C42" s="30" t="s">
        <v>332</v>
      </c>
      <c r="D42" s="31">
        <v>594512776.49000001</v>
      </c>
      <c r="E42" s="31">
        <v>594512776.49000001</v>
      </c>
      <c r="F42" s="31">
        <v>576133366.47000003</v>
      </c>
      <c r="G42" s="32">
        <f t="shared" si="0"/>
        <v>96.908492004408728</v>
      </c>
      <c r="H42" s="32">
        <f t="shared" si="1"/>
        <v>96.908492004408728</v>
      </c>
    </row>
    <row r="43" spans="1:8" ht="37.5" x14ac:dyDescent="0.25">
      <c r="A43" s="9" t="s">
        <v>333</v>
      </c>
      <c r="B43" s="9" t="s">
        <v>334</v>
      </c>
      <c r="C43" s="36" t="s">
        <v>335</v>
      </c>
      <c r="D43" s="37">
        <v>103589200</v>
      </c>
      <c r="E43" s="37">
        <v>103589200</v>
      </c>
      <c r="F43" s="37">
        <v>101430434.88</v>
      </c>
      <c r="G43" s="38">
        <f t="shared" si="0"/>
        <v>97.9160326366069</v>
      </c>
      <c r="H43" s="38">
        <f t="shared" si="1"/>
        <v>97.9160326366069</v>
      </c>
    </row>
    <row r="44" spans="1:8" ht="37.5" x14ac:dyDescent="0.25">
      <c r="A44" s="9" t="s">
        <v>336</v>
      </c>
      <c r="B44" s="9" t="s">
        <v>337</v>
      </c>
      <c r="C44" s="36" t="s">
        <v>338</v>
      </c>
      <c r="D44" s="37">
        <v>96463000</v>
      </c>
      <c r="E44" s="37">
        <v>96463000</v>
      </c>
      <c r="F44" s="37">
        <v>94526413.099999994</v>
      </c>
      <c r="G44" s="38">
        <f t="shared" si="0"/>
        <v>97.992404445227692</v>
      </c>
      <c r="H44" s="38">
        <f t="shared" si="1"/>
        <v>97.992404445227692</v>
      </c>
    </row>
    <row r="45" spans="1:8" ht="18.75" x14ac:dyDescent="0.25">
      <c r="A45" s="9" t="s">
        <v>339</v>
      </c>
      <c r="B45" s="9" t="s">
        <v>340</v>
      </c>
      <c r="C45" s="36" t="s">
        <v>341</v>
      </c>
      <c r="D45" s="37">
        <v>11550960</v>
      </c>
      <c r="E45" s="37">
        <v>11550960</v>
      </c>
      <c r="F45" s="37">
        <v>9011495.0299999993</v>
      </c>
      <c r="G45" s="38">
        <f t="shared" si="0"/>
        <v>78.01511761792959</v>
      </c>
      <c r="H45" s="38">
        <f t="shared" si="1"/>
        <v>78.01511761792959</v>
      </c>
    </row>
    <row r="46" spans="1:8" ht="37.5" x14ac:dyDescent="0.25">
      <c r="A46" s="9" t="s">
        <v>342</v>
      </c>
      <c r="B46" s="9" t="s">
        <v>343</v>
      </c>
      <c r="C46" s="36" t="s">
        <v>344</v>
      </c>
      <c r="D46" s="37">
        <v>59353686.240000002</v>
      </c>
      <c r="E46" s="37">
        <v>59353686.240000002</v>
      </c>
      <c r="F46" s="37">
        <v>58978259.25</v>
      </c>
      <c r="G46" s="38">
        <f t="shared" si="0"/>
        <v>99.367474854919806</v>
      </c>
      <c r="H46" s="38">
        <f t="shared" si="1"/>
        <v>99.367474854919806</v>
      </c>
    </row>
    <row r="47" spans="1:8" ht="18.75" x14ac:dyDescent="0.25">
      <c r="A47" s="9" t="s">
        <v>345</v>
      </c>
      <c r="B47" s="9" t="s">
        <v>346</v>
      </c>
      <c r="C47" s="36" t="s">
        <v>347</v>
      </c>
      <c r="D47" s="37">
        <v>34398900</v>
      </c>
      <c r="E47" s="37">
        <v>34398900</v>
      </c>
      <c r="F47" s="37">
        <v>34146819.420000002</v>
      </c>
      <c r="G47" s="38">
        <f t="shared" si="0"/>
        <v>99.267184183215164</v>
      </c>
      <c r="H47" s="38">
        <f t="shared" si="1"/>
        <v>99.267184183215164</v>
      </c>
    </row>
    <row r="48" spans="1:8" ht="18.75" x14ac:dyDescent="0.25">
      <c r="A48" s="9" t="s">
        <v>348</v>
      </c>
      <c r="B48" s="9" t="s">
        <v>349</v>
      </c>
      <c r="C48" s="36" t="s">
        <v>350</v>
      </c>
      <c r="D48" s="37">
        <v>9933594</v>
      </c>
      <c r="E48" s="37">
        <v>9933594</v>
      </c>
      <c r="F48" s="37">
        <v>9663427.3000000007</v>
      </c>
      <c r="G48" s="38">
        <f t="shared" si="0"/>
        <v>97.280272376745032</v>
      </c>
      <c r="H48" s="38">
        <f t="shared" si="1"/>
        <v>97.280272376745032</v>
      </c>
    </row>
    <row r="49" spans="1:8" ht="37.5" x14ac:dyDescent="0.25">
      <c r="A49" s="9" t="s">
        <v>351</v>
      </c>
      <c r="B49" s="9" t="s">
        <v>352</v>
      </c>
      <c r="C49" s="36" t="s">
        <v>353</v>
      </c>
      <c r="D49" s="37">
        <v>41357300</v>
      </c>
      <c r="E49" s="37">
        <v>41357300</v>
      </c>
      <c r="F49" s="37">
        <v>40706675.509999998</v>
      </c>
      <c r="G49" s="38">
        <f t="shared" si="0"/>
        <v>98.426820682201196</v>
      </c>
      <c r="H49" s="38">
        <f t="shared" si="1"/>
        <v>98.426820682201196</v>
      </c>
    </row>
    <row r="50" spans="1:8" ht="37.5" x14ac:dyDescent="0.25">
      <c r="A50" s="9" t="s">
        <v>354</v>
      </c>
      <c r="B50" s="9" t="s">
        <v>355</v>
      </c>
      <c r="C50" s="36" t="s">
        <v>356</v>
      </c>
      <c r="D50" s="37">
        <v>28896000</v>
      </c>
      <c r="E50" s="37">
        <v>28896000</v>
      </c>
      <c r="F50" s="37">
        <v>27770561.600000001</v>
      </c>
      <c r="G50" s="38">
        <f t="shared" si="0"/>
        <v>96.105210409745297</v>
      </c>
      <c r="H50" s="38">
        <f t="shared" si="1"/>
        <v>96.105210409745297</v>
      </c>
    </row>
    <row r="51" spans="1:8" ht="18.75" x14ac:dyDescent="0.25">
      <c r="A51" s="9" t="s">
        <v>357</v>
      </c>
      <c r="B51" s="9" t="s">
        <v>358</v>
      </c>
      <c r="C51" s="36" t="s">
        <v>359</v>
      </c>
      <c r="D51" s="37">
        <v>208970136.25</v>
      </c>
      <c r="E51" s="37">
        <v>208970136.25</v>
      </c>
      <c r="F51" s="37">
        <v>199899280.38</v>
      </c>
      <c r="G51" s="38">
        <f t="shared" si="0"/>
        <v>95.659257330842649</v>
      </c>
      <c r="H51" s="38">
        <f t="shared" si="1"/>
        <v>95.659257330842649</v>
      </c>
    </row>
    <row r="52" spans="1:8" ht="18.75" x14ac:dyDescent="0.25">
      <c r="A52" s="17" t="s">
        <v>360</v>
      </c>
      <c r="B52" s="17"/>
      <c r="C52" s="30" t="s">
        <v>361</v>
      </c>
      <c r="D52" s="31">
        <v>756099628.5</v>
      </c>
      <c r="E52" s="31">
        <v>756099628.5</v>
      </c>
      <c r="F52" s="31">
        <v>725591077.84000003</v>
      </c>
      <c r="G52" s="32">
        <f t="shared" si="0"/>
        <v>95.965009172068392</v>
      </c>
      <c r="H52" s="32">
        <f t="shared" si="1"/>
        <v>95.965009172068392</v>
      </c>
    </row>
    <row r="53" spans="1:8" ht="37.5" x14ac:dyDescent="0.25">
      <c r="A53" s="9" t="s">
        <v>362</v>
      </c>
      <c r="B53" s="9" t="s">
        <v>363</v>
      </c>
      <c r="C53" s="36" t="s">
        <v>364</v>
      </c>
      <c r="D53" s="37">
        <v>888400</v>
      </c>
      <c r="E53" s="37">
        <v>888400</v>
      </c>
      <c r="F53" s="37">
        <v>361954.35</v>
      </c>
      <c r="G53" s="38">
        <f t="shared" si="0"/>
        <v>40.742272624943716</v>
      </c>
      <c r="H53" s="38">
        <f t="shared" si="1"/>
        <v>40.742272624943716</v>
      </c>
    </row>
    <row r="54" spans="1:8" ht="75" x14ac:dyDescent="0.25">
      <c r="A54" s="9" t="s">
        <v>365</v>
      </c>
      <c r="B54" s="9" t="s">
        <v>366</v>
      </c>
      <c r="C54" s="36" t="s">
        <v>367</v>
      </c>
      <c r="D54" s="37">
        <v>30927589</v>
      </c>
      <c r="E54" s="37">
        <v>30927589</v>
      </c>
      <c r="F54" s="37">
        <v>28237057.399999999</v>
      </c>
      <c r="G54" s="38">
        <f t="shared" si="0"/>
        <v>91.30054528337142</v>
      </c>
      <c r="H54" s="38">
        <f t="shared" si="1"/>
        <v>91.30054528337142</v>
      </c>
    </row>
    <row r="55" spans="1:8" ht="112.5" x14ac:dyDescent="0.25">
      <c r="A55" s="9" t="s">
        <v>368</v>
      </c>
      <c r="B55" s="9" t="s">
        <v>369</v>
      </c>
      <c r="C55" s="36" t="s">
        <v>370</v>
      </c>
      <c r="D55" s="37">
        <v>273296303</v>
      </c>
      <c r="E55" s="37">
        <v>273296303</v>
      </c>
      <c r="F55" s="37">
        <v>271103879.86000001</v>
      </c>
      <c r="G55" s="38">
        <f t="shared" si="0"/>
        <v>99.197785291665667</v>
      </c>
      <c r="H55" s="38">
        <f t="shared" si="1"/>
        <v>99.197785291665667</v>
      </c>
    </row>
    <row r="56" spans="1:8" ht="75" x14ac:dyDescent="0.25">
      <c r="A56" s="9" t="s">
        <v>371</v>
      </c>
      <c r="B56" s="9" t="s">
        <v>372</v>
      </c>
      <c r="C56" s="36" t="s">
        <v>373</v>
      </c>
      <c r="D56" s="37">
        <v>59576908</v>
      </c>
      <c r="E56" s="37">
        <v>59576908</v>
      </c>
      <c r="F56" s="37">
        <v>49916459.310000002</v>
      </c>
      <c r="G56" s="38">
        <f t="shared" si="0"/>
        <v>83.784910942340289</v>
      </c>
      <c r="H56" s="38">
        <f t="shared" si="1"/>
        <v>83.784910942340289</v>
      </c>
    </row>
    <row r="57" spans="1:8" ht="37.5" x14ac:dyDescent="0.25">
      <c r="A57" s="9" t="s">
        <v>374</v>
      </c>
      <c r="B57" s="9" t="s">
        <v>375</v>
      </c>
      <c r="C57" s="36" t="s">
        <v>376</v>
      </c>
      <c r="D57" s="37">
        <v>4632600</v>
      </c>
      <c r="E57" s="37">
        <v>4632600</v>
      </c>
      <c r="F57" s="37">
        <v>3117835.13</v>
      </c>
      <c r="G57" s="38">
        <f t="shared" si="0"/>
        <v>67.302057807710568</v>
      </c>
      <c r="H57" s="38">
        <f t="shared" si="1"/>
        <v>67.302057807710568</v>
      </c>
    </row>
    <row r="58" spans="1:8" ht="37.5" x14ac:dyDescent="0.25">
      <c r="A58" s="9" t="s">
        <v>377</v>
      </c>
      <c r="B58" s="9" t="s">
        <v>378</v>
      </c>
      <c r="C58" s="36" t="s">
        <v>379</v>
      </c>
      <c r="D58" s="37">
        <v>3780592.5</v>
      </c>
      <c r="E58" s="37">
        <v>3780592.5</v>
      </c>
      <c r="F58" s="37">
        <v>3614373.61</v>
      </c>
      <c r="G58" s="38">
        <f t="shared" si="0"/>
        <v>95.603364022967298</v>
      </c>
      <c r="H58" s="38">
        <f t="shared" si="1"/>
        <v>95.603364022967298</v>
      </c>
    </row>
    <row r="59" spans="1:8" ht="37.5" x14ac:dyDescent="0.25">
      <c r="A59" s="9" t="s">
        <v>380</v>
      </c>
      <c r="B59" s="9" t="s">
        <v>381</v>
      </c>
      <c r="C59" s="36" t="s">
        <v>382</v>
      </c>
      <c r="D59" s="37">
        <v>161900</v>
      </c>
      <c r="E59" s="37">
        <v>161900</v>
      </c>
      <c r="F59" s="37">
        <v>99900</v>
      </c>
      <c r="G59" s="38">
        <f t="shared" si="0"/>
        <v>61.704756022235955</v>
      </c>
      <c r="H59" s="38">
        <f t="shared" si="1"/>
        <v>61.704756022235955</v>
      </c>
    </row>
    <row r="60" spans="1:8" ht="18.75" x14ac:dyDescent="0.25">
      <c r="A60" s="9" t="s">
        <v>383</v>
      </c>
      <c r="B60" s="9" t="s">
        <v>384</v>
      </c>
      <c r="C60" s="36" t="s">
        <v>385</v>
      </c>
      <c r="D60" s="37">
        <v>1536100</v>
      </c>
      <c r="E60" s="37">
        <v>1536100</v>
      </c>
      <c r="F60" s="37">
        <v>1058264.6399999999</v>
      </c>
      <c r="G60" s="38">
        <f t="shared" si="0"/>
        <v>68.892952281752486</v>
      </c>
      <c r="H60" s="38">
        <f t="shared" si="1"/>
        <v>68.892952281752486</v>
      </c>
    </row>
    <row r="61" spans="1:8" ht="56.25" x14ac:dyDescent="0.25">
      <c r="A61" s="9" t="s">
        <v>386</v>
      </c>
      <c r="B61" s="9" t="s">
        <v>387</v>
      </c>
      <c r="C61" s="36" t="s">
        <v>388</v>
      </c>
      <c r="D61" s="37">
        <v>2187500</v>
      </c>
      <c r="E61" s="37">
        <v>2187500</v>
      </c>
      <c r="F61" s="37">
        <v>2187499.7200000002</v>
      </c>
      <c r="G61" s="38">
        <f t="shared" si="0"/>
        <v>99.999987200000007</v>
      </c>
      <c r="H61" s="38">
        <f t="shared" si="1"/>
        <v>99.999987200000007</v>
      </c>
    </row>
    <row r="62" spans="1:8" ht="18.75" x14ac:dyDescent="0.25">
      <c r="A62" s="9" t="s">
        <v>389</v>
      </c>
      <c r="B62" s="9" t="s">
        <v>390</v>
      </c>
      <c r="C62" s="36" t="s">
        <v>391</v>
      </c>
      <c r="D62" s="37">
        <v>10768800</v>
      </c>
      <c r="E62" s="37">
        <v>10768800</v>
      </c>
      <c r="F62" s="37">
        <v>10765662.289999999</v>
      </c>
      <c r="G62" s="38">
        <f t="shared" si="0"/>
        <v>99.970862955946799</v>
      </c>
      <c r="H62" s="38">
        <f t="shared" si="1"/>
        <v>99.970862955946799</v>
      </c>
    </row>
    <row r="63" spans="1:8" ht="75" x14ac:dyDescent="0.25">
      <c r="A63" s="9" t="s">
        <v>392</v>
      </c>
      <c r="B63" s="9" t="s">
        <v>393</v>
      </c>
      <c r="C63" s="36" t="s">
        <v>394</v>
      </c>
      <c r="D63" s="37">
        <v>23232000</v>
      </c>
      <c r="E63" s="37">
        <v>23232000</v>
      </c>
      <c r="F63" s="37">
        <v>22161038.370000001</v>
      </c>
      <c r="G63" s="38">
        <f t="shared" si="0"/>
        <v>95.390144498966947</v>
      </c>
      <c r="H63" s="38">
        <f t="shared" si="1"/>
        <v>95.390144498966947</v>
      </c>
    </row>
    <row r="64" spans="1:8" ht="75" x14ac:dyDescent="0.25">
      <c r="A64" s="9" t="s">
        <v>395</v>
      </c>
      <c r="B64" s="9" t="s">
        <v>396</v>
      </c>
      <c r="C64" s="36" t="s">
        <v>397</v>
      </c>
      <c r="D64" s="37">
        <v>1870100</v>
      </c>
      <c r="E64" s="37">
        <v>1870100</v>
      </c>
      <c r="F64" s="37">
        <v>1866492.92</v>
      </c>
      <c r="G64" s="38">
        <f t="shared" si="0"/>
        <v>99.807118335917863</v>
      </c>
      <c r="H64" s="38">
        <f t="shared" si="1"/>
        <v>99.807118335917863</v>
      </c>
    </row>
    <row r="65" spans="1:8" ht="37.5" x14ac:dyDescent="0.25">
      <c r="A65" s="9" t="s">
        <v>398</v>
      </c>
      <c r="B65" s="9" t="s">
        <v>399</v>
      </c>
      <c r="C65" s="36" t="s">
        <v>400</v>
      </c>
      <c r="D65" s="37">
        <v>16800</v>
      </c>
      <c r="E65" s="37">
        <v>16800</v>
      </c>
      <c r="F65" s="37">
        <v>16800</v>
      </c>
      <c r="G65" s="38">
        <f t="shared" si="0"/>
        <v>100</v>
      </c>
      <c r="H65" s="38">
        <f t="shared" si="1"/>
        <v>100</v>
      </c>
    </row>
    <row r="66" spans="1:8" ht="56.25" x14ac:dyDescent="0.25">
      <c r="A66" s="9" t="s">
        <v>401</v>
      </c>
      <c r="B66" s="9" t="s">
        <v>402</v>
      </c>
      <c r="C66" s="36" t="s">
        <v>403</v>
      </c>
      <c r="D66" s="37">
        <v>4234800</v>
      </c>
      <c r="E66" s="37">
        <v>4234800</v>
      </c>
      <c r="F66" s="37">
        <v>0</v>
      </c>
      <c r="G66" s="38">
        <f t="shared" si="0"/>
        <v>0</v>
      </c>
      <c r="H66" s="38">
        <f t="shared" si="1"/>
        <v>0</v>
      </c>
    </row>
    <row r="67" spans="1:8" ht="37.5" x14ac:dyDescent="0.25">
      <c r="A67" s="9" t="s">
        <v>404</v>
      </c>
      <c r="B67" s="9" t="s">
        <v>405</v>
      </c>
      <c r="C67" s="36" t="s">
        <v>406</v>
      </c>
      <c r="D67" s="37">
        <v>6420000</v>
      </c>
      <c r="E67" s="37">
        <v>6420000</v>
      </c>
      <c r="F67" s="37">
        <v>6419982.79</v>
      </c>
      <c r="G67" s="38">
        <f t="shared" si="0"/>
        <v>99.999731931464169</v>
      </c>
      <c r="H67" s="38">
        <f t="shared" si="1"/>
        <v>99.999731931464169</v>
      </c>
    </row>
    <row r="68" spans="1:8" ht="37.5" x14ac:dyDescent="0.25">
      <c r="A68" s="9" t="s">
        <v>407</v>
      </c>
      <c r="B68" s="9" t="s">
        <v>408</v>
      </c>
      <c r="C68" s="36" t="s">
        <v>409</v>
      </c>
      <c r="D68" s="37">
        <v>59872408</v>
      </c>
      <c r="E68" s="37">
        <v>59872408</v>
      </c>
      <c r="F68" s="37">
        <v>58898204.189999998</v>
      </c>
      <c r="G68" s="38">
        <f t="shared" si="0"/>
        <v>98.372866830410416</v>
      </c>
      <c r="H68" s="38">
        <f t="shared" si="1"/>
        <v>98.372866830410416</v>
      </c>
    </row>
    <row r="69" spans="1:8" ht="37.5" x14ac:dyDescent="0.25">
      <c r="A69" s="9" t="s">
        <v>407</v>
      </c>
      <c r="B69" s="9" t="s">
        <v>410</v>
      </c>
      <c r="C69" s="36" t="s">
        <v>409</v>
      </c>
      <c r="D69" s="37">
        <v>10790500</v>
      </c>
      <c r="E69" s="37">
        <v>10790500</v>
      </c>
      <c r="F69" s="37">
        <v>8887055.4600000009</v>
      </c>
      <c r="G69" s="38">
        <f t="shared" si="0"/>
        <v>82.359996849080218</v>
      </c>
      <c r="H69" s="38">
        <f t="shared" si="1"/>
        <v>82.359996849080218</v>
      </c>
    </row>
    <row r="70" spans="1:8" ht="37.5" x14ac:dyDescent="0.25">
      <c r="A70" s="9" t="s">
        <v>407</v>
      </c>
      <c r="B70" s="9" t="s">
        <v>411</v>
      </c>
      <c r="C70" s="36" t="s">
        <v>409</v>
      </c>
      <c r="D70" s="37">
        <v>8950860</v>
      </c>
      <c r="E70" s="37">
        <v>8950860</v>
      </c>
      <c r="F70" s="37">
        <v>8876390.1199999992</v>
      </c>
      <c r="G70" s="38">
        <f t="shared" si="0"/>
        <v>99.168014246675725</v>
      </c>
      <c r="H70" s="38">
        <f t="shared" si="1"/>
        <v>99.168014246675725</v>
      </c>
    </row>
    <row r="71" spans="1:8" ht="37.5" x14ac:dyDescent="0.25">
      <c r="A71" s="9" t="s">
        <v>412</v>
      </c>
      <c r="B71" s="9" t="s">
        <v>413</v>
      </c>
      <c r="C71" s="36" t="s">
        <v>414</v>
      </c>
      <c r="D71" s="37">
        <v>252955468</v>
      </c>
      <c r="E71" s="37">
        <v>252955468</v>
      </c>
      <c r="F71" s="37">
        <v>248002227.68000001</v>
      </c>
      <c r="G71" s="38">
        <f t="shared" si="0"/>
        <v>98.041852837116778</v>
      </c>
      <c r="H71" s="38">
        <f t="shared" si="1"/>
        <v>98.041852837116778</v>
      </c>
    </row>
    <row r="72" spans="1:8" ht="18.75" x14ac:dyDescent="0.25">
      <c r="A72" s="17" t="s">
        <v>415</v>
      </c>
      <c r="B72" s="17"/>
      <c r="C72" s="30" t="s">
        <v>416</v>
      </c>
      <c r="D72" s="31">
        <v>100633277</v>
      </c>
      <c r="E72" s="31">
        <v>100633277</v>
      </c>
      <c r="F72" s="31">
        <v>95951491.469999999</v>
      </c>
      <c r="G72" s="32">
        <f t="shared" si="0"/>
        <v>95.347676564284001</v>
      </c>
      <c r="H72" s="32">
        <f t="shared" si="1"/>
        <v>95.347676564284001</v>
      </c>
    </row>
    <row r="73" spans="1:8" ht="18.75" x14ac:dyDescent="0.25">
      <c r="A73" s="9" t="s">
        <v>417</v>
      </c>
      <c r="B73" s="9" t="s">
        <v>418</v>
      </c>
      <c r="C73" s="36" t="s">
        <v>419</v>
      </c>
      <c r="D73" s="37">
        <v>15650000</v>
      </c>
      <c r="E73" s="37">
        <v>15650000</v>
      </c>
      <c r="F73" s="37">
        <v>15650000</v>
      </c>
      <c r="G73" s="38">
        <f t="shared" ref="G73:G136" si="2">F73/D73*100</f>
        <v>100</v>
      </c>
      <c r="H73" s="38">
        <f t="shared" ref="H73:H122" si="3">F73/E73*100</f>
        <v>100</v>
      </c>
    </row>
    <row r="74" spans="1:8" ht="18.75" x14ac:dyDescent="0.25">
      <c r="A74" s="9" t="s">
        <v>420</v>
      </c>
      <c r="B74" s="9" t="s">
        <v>421</v>
      </c>
      <c r="C74" s="36" t="s">
        <v>422</v>
      </c>
      <c r="D74" s="37">
        <v>14279900</v>
      </c>
      <c r="E74" s="37">
        <v>14279900</v>
      </c>
      <c r="F74" s="37">
        <v>14246234.67</v>
      </c>
      <c r="G74" s="38">
        <f t="shared" si="2"/>
        <v>99.764246738422528</v>
      </c>
      <c r="H74" s="38">
        <f t="shared" si="3"/>
        <v>99.764246738422528</v>
      </c>
    </row>
    <row r="75" spans="1:8" ht="18.75" x14ac:dyDescent="0.25">
      <c r="A75" s="9" t="s">
        <v>423</v>
      </c>
      <c r="B75" s="9" t="s">
        <v>424</v>
      </c>
      <c r="C75" s="36" t="s">
        <v>425</v>
      </c>
      <c r="D75" s="37">
        <v>28417500</v>
      </c>
      <c r="E75" s="37">
        <v>28417500</v>
      </c>
      <c r="F75" s="37">
        <v>27952886.620000001</v>
      </c>
      <c r="G75" s="38">
        <f t="shared" si="2"/>
        <v>98.365044849124658</v>
      </c>
      <c r="H75" s="38">
        <f t="shared" si="3"/>
        <v>98.365044849124658</v>
      </c>
    </row>
    <row r="76" spans="1:8" ht="18.75" x14ac:dyDescent="0.25">
      <c r="A76" s="9" t="s">
        <v>426</v>
      </c>
      <c r="B76" s="9" t="s">
        <v>427</v>
      </c>
      <c r="C76" s="36" t="s">
        <v>428</v>
      </c>
      <c r="D76" s="37">
        <v>23218877</v>
      </c>
      <c r="E76" s="37">
        <v>23218877</v>
      </c>
      <c r="F76" s="37">
        <v>22700489.539999999</v>
      </c>
      <c r="G76" s="38">
        <f t="shared" si="2"/>
        <v>97.767387888742419</v>
      </c>
      <c r="H76" s="38">
        <f t="shared" si="3"/>
        <v>97.767387888742419</v>
      </c>
    </row>
    <row r="77" spans="1:8" ht="37.5" x14ac:dyDescent="0.25">
      <c r="A77" s="9" t="s">
        <v>429</v>
      </c>
      <c r="B77" s="9" t="s">
        <v>430</v>
      </c>
      <c r="C77" s="36" t="s">
        <v>431</v>
      </c>
      <c r="D77" s="37">
        <v>10449000</v>
      </c>
      <c r="E77" s="37">
        <v>10449000</v>
      </c>
      <c r="F77" s="37">
        <v>10444324.109999999</v>
      </c>
      <c r="G77" s="38">
        <f t="shared" si="2"/>
        <v>99.955250358886019</v>
      </c>
      <c r="H77" s="38">
        <f t="shared" si="3"/>
        <v>99.955250358886019</v>
      </c>
    </row>
    <row r="78" spans="1:8" ht="18.75" x14ac:dyDescent="0.25">
      <c r="A78" s="9" t="s">
        <v>432</v>
      </c>
      <c r="B78" s="9" t="s">
        <v>433</v>
      </c>
      <c r="C78" s="36" t="s">
        <v>434</v>
      </c>
      <c r="D78" s="37">
        <v>3468700</v>
      </c>
      <c r="E78" s="37">
        <v>3468700</v>
      </c>
      <c r="F78" s="37">
        <v>1298146.22</v>
      </c>
      <c r="G78" s="38">
        <f t="shared" si="2"/>
        <v>37.424574624499094</v>
      </c>
      <c r="H78" s="38">
        <f t="shared" si="3"/>
        <v>37.424574624499094</v>
      </c>
    </row>
    <row r="79" spans="1:8" ht="18.75" x14ac:dyDescent="0.25">
      <c r="A79" s="9" t="s">
        <v>432</v>
      </c>
      <c r="B79" s="9" t="s">
        <v>435</v>
      </c>
      <c r="C79" s="36" t="s">
        <v>434</v>
      </c>
      <c r="D79" s="37">
        <v>5149300</v>
      </c>
      <c r="E79" s="37">
        <v>5149300</v>
      </c>
      <c r="F79" s="37">
        <v>3659410.31</v>
      </c>
      <c r="G79" s="38">
        <f t="shared" si="2"/>
        <v>71.066170353251906</v>
      </c>
      <c r="H79" s="38">
        <f t="shared" si="3"/>
        <v>71.066170353251906</v>
      </c>
    </row>
    <row r="80" spans="1:8" ht="18.75" x14ac:dyDescent="0.25">
      <c r="A80" s="17" t="s">
        <v>436</v>
      </c>
      <c r="B80" s="17"/>
      <c r="C80" s="30" t="s">
        <v>437</v>
      </c>
      <c r="D80" s="31">
        <v>155210076.59999999</v>
      </c>
      <c r="E80" s="31">
        <v>155210076.59999999</v>
      </c>
      <c r="F80" s="31">
        <v>155205158.55000001</v>
      </c>
      <c r="G80" s="32">
        <f t="shared" si="2"/>
        <v>99.996831359079437</v>
      </c>
      <c r="H80" s="32">
        <f t="shared" si="3"/>
        <v>99.996831359079437</v>
      </c>
    </row>
    <row r="81" spans="1:8" ht="37.5" x14ac:dyDescent="0.25">
      <c r="A81" s="9" t="s">
        <v>438</v>
      </c>
      <c r="B81" s="9" t="s">
        <v>439</v>
      </c>
      <c r="C81" s="36" t="s">
        <v>440</v>
      </c>
      <c r="D81" s="37">
        <v>18118605</v>
      </c>
      <c r="E81" s="37">
        <v>18118605</v>
      </c>
      <c r="F81" s="37">
        <v>18118504.66</v>
      </c>
      <c r="G81" s="38">
        <f t="shared" si="2"/>
        <v>99.999446204605718</v>
      </c>
      <c r="H81" s="38">
        <f t="shared" si="3"/>
        <v>99.999446204605718</v>
      </c>
    </row>
    <row r="82" spans="1:8" ht="37.5" x14ac:dyDescent="0.25">
      <c r="A82" s="9" t="s">
        <v>441</v>
      </c>
      <c r="B82" s="9" t="s">
        <v>442</v>
      </c>
      <c r="C82" s="36" t="s">
        <v>443</v>
      </c>
      <c r="D82" s="37">
        <v>4060000</v>
      </c>
      <c r="E82" s="37">
        <v>4060000</v>
      </c>
      <c r="F82" s="37">
        <v>4059969.46</v>
      </c>
      <c r="G82" s="38">
        <f t="shared" si="2"/>
        <v>99.999247783251235</v>
      </c>
      <c r="H82" s="38">
        <f t="shared" si="3"/>
        <v>99.999247783251235</v>
      </c>
    </row>
    <row r="83" spans="1:8" ht="37.5" x14ac:dyDescent="0.25">
      <c r="A83" s="9" t="s">
        <v>444</v>
      </c>
      <c r="B83" s="9" t="s">
        <v>445</v>
      </c>
      <c r="C83" s="36" t="s">
        <v>446</v>
      </c>
      <c r="D83" s="37">
        <v>15354400</v>
      </c>
      <c r="E83" s="37">
        <v>15354400</v>
      </c>
      <c r="F83" s="37">
        <v>15354400</v>
      </c>
      <c r="G83" s="38">
        <f t="shared" si="2"/>
        <v>100</v>
      </c>
      <c r="H83" s="38">
        <f t="shared" si="3"/>
        <v>100</v>
      </c>
    </row>
    <row r="84" spans="1:8" ht="37.5" x14ac:dyDescent="0.25">
      <c r="A84" s="9" t="s">
        <v>447</v>
      </c>
      <c r="B84" s="9" t="s">
        <v>448</v>
      </c>
      <c r="C84" s="36" t="s">
        <v>449</v>
      </c>
      <c r="D84" s="37">
        <v>1100000</v>
      </c>
      <c r="E84" s="37">
        <v>1100000</v>
      </c>
      <c r="F84" s="37">
        <v>1100000</v>
      </c>
      <c r="G84" s="38">
        <f t="shared" si="2"/>
        <v>100</v>
      </c>
      <c r="H84" s="38">
        <f t="shared" si="3"/>
        <v>100</v>
      </c>
    </row>
    <row r="85" spans="1:8" ht="37.5" x14ac:dyDescent="0.25">
      <c r="A85" s="9" t="s">
        <v>450</v>
      </c>
      <c r="B85" s="9" t="s">
        <v>451</v>
      </c>
      <c r="C85" s="36" t="s">
        <v>452</v>
      </c>
      <c r="D85" s="37">
        <v>42216100</v>
      </c>
      <c r="E85" s="37">
        <v>42216100</v>
      </c>
      <c r="F85" s="37">
        <v>42212543.43</v>
      </c>
      <c r="G85" s="38">
        <f t="shared" si="2"/>
        <v>99.991575323158699</v>
      </c>
      <c r="H85" s="38">
        <f t="shared" si="3"/>
        <v>99.991575323158699</v>
      </c>
    </row>
    <row r="86" spans="1:8" ht="37.5" x14ac:dyDescent="0.25">
      <c r="A86" s="9" t="s">
        <v>453</v>
      </c>
      <c r="B86" s="9" t="s">
        <v>454</v>
      </c>
      <c r="C86" s="36" t="s">
        <v>455</v>
      </c>
      <c r="D86" s="37">
        <v>1527976.6</v>
      </c>
      <c r="E86" s="37">
        <v>1527976.6</v>
      </c>
      <c r="F86" s="37">
        <v>1527976.6</v>
      </c>
      <c r="G86" s="38">
        <f t="shared" si="2"/>
        <v>100</v>
      </c>
      <c r="H86" s="38">
        <f t="shared" si="3"/>
        <v>100</v>
      </c>
    </row>
    <row r="87" spans="1:8" ht="75" x14ac:dyDescent="0.25">
      <c r="A87" s="9" t="s">
        <v>456</v>
      </c>
      <c r="B87" s="9" t="s">
        <v>457</v>
      </c>
      <c r="C87" s="36" t="s">
        <v>458</v>
      </c>
      <c r="D87" s="37">
        <v>2000000</v>
      </c>
      <c r="E87" s="37">
        <v>2000000</v>
      </c>
      <c r="F87" s="37">
        <v>1998795.7</v>
      </c>
      <c r="G87" s="38">
        <f t="shared" si="2"/>
        <v>99.939785000000001</v>
      </c>
      <c r="H87" s="38">
        <f t="shared" si="3"/>
        <v>99.939785000000001</v>
      </c>
    </row>
    <row r="88" spans="1:8" ht="75" x14ac:dyDescent="0.25">
      <c r="A88" s="9" t="s">
        <v>459</v>
      </c>
      <c r="B88" s="9" t="s">
        <v>460</v>
      </c>
      <c r="C88" s="36" t="s">
        <v>461</v>
      </c>
      <c r="D88" s="37">
        <v>15162400</v>
      </c>
      <c r="E88" s="37">
        <v>15162400</v>
      </c>
      <c r="F88" s="37">
        <v>15162375</v>
      </c>
      <c r="G88" s="38">
        <f t="shared" si="2"/>
        <v>99.999835118450903</v>
      </c>
      <c r="H88" s="38">
        <f t="shared" si="3"/>
        <v>99.999835118450903</v>
      </c>
    </row>
    <row r="89" spans="1:8" ht="56.25" x14ac:dyDescent="0.25">
      <c r="A89" s="9" t="s">
        <v>462</v>
      </c>
      <c r="B89" s="9" t="s">
        <v>463</v>
      </c>
      <c r="C89" s="36" t="s">
        <v>464</v>
      </c>
      <c r="D89" s="37">
        <v>55670595</v>
      </c>
      <c r="E89" s="37">
        <v>55670595</v>
      </c>
      <c r="F89" s="37">
        <v>55670593.700000003</v>
      </c>
      <c r="G89" s="38">
        <f t="shared" si="2"/>
        <v>99.999997664835448</v>
      </c>
      <c r="H89" s="38">
        <f t="shared" si="3"/>
        <v>99.999997664835448</v>
      </c>
    </row>
    <row r="90" spans="1:8" ht="18.75" x14ac:dyDescent="0.25">
      <c r="A90" s="17" t="s">
        <v>465</v>
      </c>
      <c r="B90" s="17"/>
      <c r="C90" s="30" t="s">
        <v>466</v>
      </c>
      <c r="D90" s="31">
        <v>241961976.49000001</v>
      </c>
      <c r="E90" s="31">
        <v>241961976.49000001</v>
      </c>
      <c r="F90" s="31">
        <v>238444570.08000001</v>
      </c>
      <c r="G90" s="32">
        <f t="shared" si="2"/>
        <v>98.546297868357286</v>
      </c>
      <c r="H90" s="32">
        <f t="shared" si="3"/>
        <v>98.546297868357286</v>
      </c>
    </row>
    <row r="91" spans="1:8" ht="37.5" x14ac:dyDescent="0.25">
      <c r="A91" s="48" t="s">
        <v>467</v>
      </c>
      <c r="B91" s="48"/>
      <c r="C91" s="49" t="s">
        <v>468</v>
      </c>
      <c r="D91" s="50">
        <v>2806583.34</v>
      </c>
      <c r="E91" s="50">
        <v>2806583.34</v>
      </c>
      <c r="F91" s="50">
        <v>2806583.34</v>
      </c>
      <c r="G91" s="51">
        <f t="shared" si="2"/>
        <v>100</v>
      </c>
      <c r="H91" s="51">
        <f t="shared" si="3"/>
        <v>100</v>
      </c>
    </row>
    <row r="92" spans="1:8" ht="37.5" x14ac:dyDescent="0.25">
      <c r="A92" s="9" t="s">
        <v>469</v>
      </c>
      <c r="B92" s="9" t="s">
        <v>470</v>
      </c>
      <c r="C92" s="36" t="s">
        <v>471</v>
      </c>
      <c r="D92" s="37">
        <v>2806583.34</v>
      </c>
      <c r="E92" s="37">
        <v>2806583.34</v>
      </c>
      <c r="F92" s="37">
        <v>2806583.34</v>
      </c>
      <c r="G92" s="38">
        <f t="shared" si="2"/>
        <v>100</v>
      </c>
      <c r="H92" s="38">
        <f t="shared" si="3"/>
        <v>100</v>
      </c>
    </row>
    <row r="93" spans="1:8" ht="18.75" x14ac:dyDescent="0.25">
      <c r="A93" s="13" t="s">
        <v>472</v>
      </c>
      <c r="B93" s="13"/>
      <c r="C93" s="33" t="s">
        <v>473</v>
      </c>
      <c r="D93" s="34">
        <v>3810877.15</v>
      </c>
      <c r="E93" s="34">
        <v>3810877.15</v>
      </c>
      <c r="F93" s="34">
        <v>3810877.15</v>
      </c>
      <c r="G93" s="35">
        <f t="shared" si="2"/>
        <v>100</v>
      </c>
      <c r="H93" s="35">
        <f t="shared" si="3"/>
        <v>100</v>
      </c>
    </row>
    <row r="94" spans="1:8" ht="75" x14ac:dyDescent="0.25">
      <c r="A94" s="9" t="s">
        <v>474</v>
      </c>
      <c r="B94" s="9" t="s">
        <v>475</v>
      </c>
      <c r="C94" s="36" t="s">
        <v>476</v>
      </c>
      <c r="D94" s="37">
        <v>3810877.15</v>
      </c>
      <c r="E94" s="37">
        <v>3810877.15</v>
      </c>
      <c r="F94" s="37">
        <v>3810877.15</v>
      </c>
      <c r="G94" s="38">
        <f t="shared" si="2"/>
        <v>100</v>
      </c>
      <c r="H94" s="38">
        <f t="shared" si="3"/>
        <v>100</v>
      </c>
    </row>
    <row r="95" spans="1:8" ht="37.5" x14ac:dyDescent="0.25">
      <c r="A95" s="13" t="s">
        <v>477</v>
      </c>
      <c r="B95" s="13"/>
      <c r="C95" s="33" t="s">
        <v>478</v>
      </c>
      <c r="D95" s="34">
        <v>200000000</v>
      </c>
      <c r="E95" s="34">
        <v>200000000</v>
      </c>
      <c r="F95" s="34">
        <v>199234447.52000001</v>
      </c>
      <c r="G95" s="35">
        <f t="shared" si="2"/>
        <v>99.617223760000002</v>
      </c>
      <c r="H95" s="35">
        <f t="shared" si="3"/>
        <v>99.617223760000002</v>
      </c>
    </row>
    <row r="96" spans="1:8" ht="56.25" x14ac:dyDescent="0.25">
      <c r="A96" s="9" t="s">
        <v>479</v>
      </c>
      <c r="B96" s="9" t="s">
        <v>480</v>
      </c>
      <c r="C96" s="36" t="s">
        <v>481</v>
      </c>
      <c r="D96" s="37">
        <v>200000000</v>
      </c>
      <c r="E96" s="37">
        <v>200000000</v>
      </c>
      <c r="F96" s="37">
        <v>199234447.52000001</v>
      </c>
      <c r="G96" s="38">
        <f t="shared" si="2"/>
        <v>99.617223760000002</v>
      </c>
      <c r="H96" s="38">
        <f t="shared" si="3"/>
        <v>99.617223760000002</v>
      </c>
    </row>
    <row r="97" spans="1:8" ht="18.75" x14ac:dyDescent="0.25">
      <c r="A97" s="13" t="s">
        <v>482</v>
      </c>
      <c r="B97" s="13"/>
      <c r="C97" s="33" t="s">
        <v>483</v>
      </c>
      <c r="D97" s="34">
        <v>2398000</v>
      </c>
      <c r="E97" s="34">
        <v>2398000</v>
      </c>
      <c r="F97" s="34">
        <v>1049818</v>
      </c>
      <c r="G97" s="35">
        <f t="shared" si="2"/>
        <v>43.778899082568806</v>
      </c>
      <c r="H97" s="35">
        <f t="shared" si="3"/>
        <v>43.778899082568806</v>
      </c>
    </row>
    <row r="98" spans="1:8" ht="37.5" x14ac:dyDescent="0.25">
      <c r="A98" s="9" t="s">
        <v>484</v>
      </c>
      <c r="B98" s="9" t="s">
        <v>485</v>
      </c>
      <c r="C98" s="36" t="s">
        <v>486</v>
      </c>
      <c r="D98" s="37">
        <v>2398000</v>
      </c>
      <c r="E98" s="37">
        <v>2398000</v>
      </c>
      <c r="F98" s="37">
        <v>1049818</v>
      </c>
      <c r="G98" s="38">
        <f t="shared" si="2"/>
        <v>43.778899082568806</v>
      </c>
      <c r="H98" s="38">
        <f t="shared" si="3"/>
        <v>43.778899082568806</v>
      </c>
    </row>
    <row r="99" spans="1:8" ht="37.5" x14ac:dyDescent="0.25">
      <c r="A99" s="13" t="s">
        <v>487</v>
      </c>
      <c r="B99" s="13"/>
      <c r="C99" s="33" t="s">
        <v>488</v>
      </c>
      <c r="D99" s="34">
        <v>32946516</v>
      </c>
      <c r="E99" s="34">
        <v>32946516</v>
      </c>
      <c r="F99" s="34">
        <v>31542844.07</v>
      </c>
      <c r="G99" s="35">
        <f t="shared" si="2"/>
        <v>95.73954365918388</v>
      </c>
      <c r="H99" s="35">
        <f t="shared" si="3"/>
        <v>95.73954365918388</v>
      </c>
    </row>
    <row r="100" spans="1:8" ht="37.5" x14ac:dyDescent="0.25">
      <c r="A100" s="9" t="s">
        <v>489</v>
      </c>
      <c r="B100" s="9" t="s">
        <v>490</v>
      </c>
      <c r="C100" s="36" t="s">
        <v>491</v>
      </c>
      <c r="D100" s="37">
        <v>1300000</v>
      </c>
      <c r="E100" s="37">
        <v>1300000</v>
      </c>
      <c r="F100" s="37">
        <v>1279572</v>
      </c>
      <c r="G100" s="38">
        <f t="shared" si="2"/>
        <v>98.428615384615384</v>
      </c>
      <c r="H100" s="38">
        <f t="shared" si="3"/>
        <v>98.428615384615384</v>
      </c>
    </row>
    <row r="101" spans="1:8" ht="37.5" x14ac:dyDescent="0.25">
      <c r="A101" s="9" t="s">
        <v>492</v>
      </c>
      <c r="B101" s="9" t="s">
        <v>493</v>
      </c>
      <c r="C101" s="36" t="s">
        <v>494</v>
      </c>
      <c r="D101" s="37">
        <v>1328078.8700000001</v>
      </c>
      <c r="E101" s="37">
        <v>1328078.8700000001</v>
      </c>
      <c r="F101" s="37">
        <v>943484.12</v>
      </c>
      <c r="G101" s="38">
        <f t="shared" si="2"/>
        <v>71.041271818442524</v>
      </c>
      <c r="H101" s="38">
        <f t="shared" si="3"/>
        <v>71.041271818442524</v>
      </c>
    </row>
    <row r="102" spans="1:8" ht="37.5" x14ac:dyDescent="0.25">
      <c r="A102" s="9" t="s">
        <v>492</v>
      </c>
      <c r="B102" s="9" t="s">
        <v>495</v>
      </c>
      <c r="C102" s="36" t="s">
        <v>494</v>
      </c>
      <c r="D102" s="37">
        <v>591921.13</v>
      </c>
      <c r="E102" s="37">
        <v>591921.13</v>
      </c>
      <c r="F102" s="37">
        <v>591921.13</v>
      </c>
      <c r="G102" s="38">
        <f t="shared" si="2"/>
        <v>100</v>
      </c>
      <c r="H102" s="38">
        <f t="shared" si="3"/>
        <v>100</v>
      </c>
    </row>
    <row r="103" spans="1:8" ht="18.75" x14ac:dyDescent="0.25">
      <c r="A103" s="9" t="s">
        <v>496</v>
      </c>
      <c r="B103" s="9" t="s">
        <v>497</v>
      </c>
      <c r="C103" s="36" t="s">
        <v>498</v>
      </c>
      <c r="D103" s="37">
        <v>3375316</v>
      </c>
      <c r="E103" s="37">
        <v>3375316</v>
      </c>
      <c r="F103" s="37">
        <v>3375137</v>
      </c>
      <c r="G103" s="38">
        <f t="shared" si="2"/>
        <v>99.994696792833622</v>
      </c>
      <c r="H103" s="38">
        <f t="shared" si="3"/>
        <v>99.994696792833622</v>
      </c>
    </row>
    <row r="104" spans="1:8" ht="18.75" x14ac:dyDescent="0.25">
      <c r="A104" s="9" t="s">
        <v>496</v>
      </c>
      <c r="B104" s="9" t="s">
        <v>499</v>
      </c>
      <c r="C104" s="36" t="s">
        <v>498</v>
      </c>
      <c r="D104" s="37">
        <v>26351200</v>
      </c>
      <c r="E104" s="37">
        <v>26351200</v>
      </c>
      <c r="F104" s="37">
        <v>25352729.82</v>
      </c>
      <c r="G104" s="38">
        <f t="shared" si="2"/>
        <v>96.210911912929959</v>
      </c>
      <c r="H104" s="38">
        <f t="shared" si="3"/>
        <v>96.210911912929959</v>
      </c>
    </row>
    <row r="105" spans="1:8" ht="18.75" x14ac:dyDescent="0.25">
      <c r="A105" s="17" t="s">
        <v>500</v>
      </c>
      <c r="B105" s="17"/>
      <c r="C105" s="30" t="s">
        <v>501</v>
      </c>
      <c r="D105" s="31">
        <v>203363880.49000001</v>
      </c>
      <c r="E105" s="31">
        <v>141200993.47999999</v>
      </c>
      <c r="F105" s="31">
        <v>112516821.27</v>
      </c>
      <c r="G105" s="32">
        <f t="shared" si="2"/>
        <v>55.327829602234978</v>
      </c>
      <c r="H105" s="32">
        <f t="shared" si="3"/>
        <v>79.685573378020962</v>
      </c>
    </row>
    <row r="106" spans="1:8" ht="37.5" x14ac:dyDescent="0.25">
      <c r="A106" s="13" t="s">
        <v>502</v>
      </c>
      <c r="B106" s="13"/>
      <c r="C106" s="33" t="s">
        <v>503</v>
      </c>
      <c r="D106" s="34">
        <v>36122870</v>
      </c>
      <c r="E106" s="34">
        <v>36122870</v>
      </c>
      <c r="F106" s="34">
        <v>31020170.93</v>
      </c>
      <c r="G106" s="35">
        <f t="shared" si="2"/>
        <v>85.874048573659849</v>
      </c>
      <c r="H106" s="35">
        <f t="shared" si="3"/>
        <v>85.874048573659849</v>
      </c>
    </row>
    <row r="107" spans="1:8" ht="37.5" x14ac:dyDescent="0.25">
      <c r="A107" s="9" t="s">
        <v>504</v>
      </c>
      <c r="B107" s="9" t="s">
        <v>505</v>
      </c>
      <c r="C107" s="36" t="s">
        <v>506</v>
      </c>
      <c r="D107" s="37">
        <v>21579570</v>
      </c>
      <c r="E107" s="37">
        <v>21579570</v>
      </c>
      <c r="F107" s="37">
        <v>16692820.91</v>
      </c>
      <c r="G107" s="38">
        <f t="shared" si="2"/>
        <v>77.35474298144031</v>
      </c>
      <c r="H107" s="38">
        <f t="shared" si="3"/>
        <v>77.35474298144031</v>
      </c>
    </row>
    <row r="108" spans="1:8" ht="18.75" x14ac:dyDescent="0.25">
      <c r="A108" s="9" t="s">
        <v>507</v>
      </c>
      <c r="B108" s="9" t="s">
        <v>508</v>
      </c>
      <c r="C108" s="36" t="s">
        <v>509</v>
      </c>
      <c r="D108" s="37">
        <v>14543300</v>
      </c>
      <c r="E108" s="37">
        <v>14543300</v>
      </c>
      <c r="F108" s="37">
        <v>14327350.02</v>
      </c>
      <c r="G108" s="38">
        <f t="shared" si="2"/>
        <v>98.515123940233636</v>
      </c>
      <c r="H108" s="38">
        <f t="shared" si="3"/>
        <v>98.515123940233636</v>
      </c>
    </row>
    <row r="109" spans="1:8" ht="18.75" x14ac:dyDescent="0.25">
      <c r="A109" s="13" t="s">
        <v>510</v>
      </c>
      <c r="B109" s="13"/>
      <c r="C109" s="33" t="s">
        <v>511</v>
      </c>
      <c r="D109" s="34">
        <v>79256348.480000004</v>
      </c>
      <c r="E109" s="34">
        <v>79256348.480000004</v>
      </c>
      <c r="F109" s="34">
        <v>72100471.120000005</v>
      </c>
      <c r="G109" s="35">
        <f t="shared" si="2"/>
        <v>90.971225022048856</v>
      </c>
      <c r="H109" s="35">
        <f t="shared" si="3"/>
        <v>90.971225022048856</v>
      </c>
    </row>
    <row r="110" spans="1:8" ht="18.75" x14ac:dyDescent="0.25">
      <c r="A110" s="9" t="s">
        <v>512</v>
      </c>
      <c r="B110" s="9" t="s">
        <v>513</v>
      </c>
      <c r="C110" s="36" t="s">
        <v>514</v>
      </c>
      <c r="D110" s="37">
        <v>43335000</v>
      </c>
      <c r="E110" s="37">
        <v>43335000</v>
      </c>
      <c r="F110" s="37">
        <v>42812160.259999998</v>
      </c>
      <c r="G110" s="38">
        <f t="shared" si="2"/>
        <v>98.793493157955453</v>
      </c>
      <c r="H110" s="38">
        <f t="shared" si="3"/>
        <v>98.793493157955453</v>
      </c>
    </row>
    <row r="111" spans="1:8" ht="18.75" x14ac:dyDescent="0.25">
      <c r="A111" s="9" t="s">
        <v>512</v>
      </c>
      <c r="B111" s="9" t="s">
        <v>515</v>
      </c>
      <c r="C111" s="36" t="s">
        <v>514</v>
      </c>
      <c r="D111" s="37">
        <v>12180000</v>
      </c>
      <c r="E111" s="37">
        <v>12180000</v>
      </c>
      <c r="F111" s="37">
        <v>11982888.67</v>
      </c>
      <c r="G111" s="38">
        <f t="shared" si="2"/>
        <v>98.381680377668317</v>
      </c>
      <c r="H111" s="38">
        <f t="shared" si="3"/>
        <v>98.381680377668317</v>
      </c>
    </row>
    <row r="112" spans="1:8" ht="18.75" x14ac:dyDescent="0.25">
      <c r="A112" s="9" t="s">
        <v>516</v>
      </c>
      <c r="B112" s="9" t="s">
        <v>517</v>
      </c>
      <c r="C112" s="36" t="s">
        <v>518</v>
      </c>
      <c r="D112" s="37">
        <v>23741348.48</v>
      </c>
      <c r="E112" s="37">
        <v>23741348.48</v>
      </c>
      <c r="F112" s="37">
        <v>17305422.190000001</v>
      </c>
      <c r="G112" s="38">
        <f t="shared" si="2"/>
        <v>72.891488049123652</v>
      </c>
      <c r="H112" s="38">
        <f t="shared" si="3"/>
        <v>72.891488049123652</v>
      </c>
    </row>
    <row r="113" spans="1:8" ht="37.5" x14ac:dyDescent="0.25">
      <c r="A113" s="13" t="s">
        <v>519</v>
      </c>
      <c r="B113" s="13"/>
      <c r="C113" s="33" t="s">
        <v>520</v>
      </c>
      <c r="D113" s="34">
        <v>25821775</v>
      </c>
      <c r="E113" s="34">
        <v>25821775</v>
      </c>
      <c r="F113" s="34">
        <v>9396179.2200000007</v>
      </c>
      <c r="G113" s="35">
        <f t="shared" si="2"/>
        <v>36.388587616459368</v>
      </c>
      <c r="H113" s="35">
        <f t="shared" si="3"/>
        <v>36.388587616459368</v>
      </c>
    </row>
    <row r="114" spans="1:8" ht="37.5" x14ac:dyDescent="0.25">
      <c r="A114" s="9" t="s">
        <v>521</v>
      </c>
      <c r="B114" s="9" t="s">
        <v>522</v>
      </c>
      <c r="C114" s="36" t="s">
        <v>523</v>
      </c>
      <c r="D114" s="37">
        <v>25821775</v>
      </c>
      <c r="E114" s="37">
        <v>25821775</v>
      </c>
      <c r="F114" s="37">
        <v>9396179.2200000007</v>
      </c>
      <c r="G114" s="38">
        <f t="shared" si="2"/>
        <v>36.388587616459368</v>
      </c>
      <c r="H114" s="38">
        <f t="shared" si="3"/>
        <v>36.388587616459368</v>
      </c>
    </row>
    <row r="115" spans="1:8" ht="18.75" x14ac:dyDescent="0.25">
      <c r="A115" s="13" t="s">
        <v>524</v>
      </c>
      <c r="B115" s="13"/>
      <c r="C115" s="33" t="s">
        <v>525</v>
      </c>
      <c r="D115" s="34">
        <v>62162887.009999998</v>
      </c>
      <c r="E115" s="34">
        <v>0</v>
      </c>
      <c r="F115" s="34">
        <v>0</v>
      </c>
      <c r="G115" s="35">
        <f t="shared" si="2"/>
        <v>0</v>
      </c>
      <c r="H115" s="35"/>
    </row>
    <row r="116" spans="1:8" ht="18.75" x14ac:dyDescent="0.25">
      <c r="A116" s="9" t="s">
        <v>526</v>
      </c>
      <c r="B116" s="9" t="s">
        <v>527</v>
      </c>
      <c r="C116" s="36" t="s">
        <v>528</v>
      </c>
      <c r="D116" s="37">
        <v>62162887.009999998</v>
      </c>
      <c r="E116" s="37">
        <v>0</v>
      </c>
      <c r="F116" s="37">
        <v>0</v>
      </c>
      <c r="G116" s="38">
        <f t="shared" si="2"/>
        <v>0</v>
      </c>
      <c r="H116" s="38"/>
    </row>
    <row r="117" spans="1:8" ht="37.5" x14ac:dyDescent="0.25">
      <c r="A117" s="17" t="s">
        <v>529</v>
      </c>
      <c r="B117" s="17"/>
      <c r="C117" s="30" t="s">
        <v>530</v>
      </c>
      <c r="D117" s="31">
        <v>3714861991.4499998</v>
      </c>
      <c r="E117" s="31">
        <v>3652699104.4400001</v>
      </c>
      <c r="F117" s="31">
        <v>3475088635.9400001</v>
      </c>
      <c r="G117" s="32">
        <f t="shared" si="2"/>
        <v>93.545564921069641</v>
      </c>
      <c r="H117" s="32">
        <f t="shared" si="3"/>
        <v>95.137555450868987</v>
      </c>
    </row>
    <row r="118" spans="1:8" ht="56.25" x14ac:dyDescent="0.25">
      <c r="A118" s="9" t="s">
        <v>531</v>
      </c>
      <c r="B118" s="9" t="s">
        <v>532</v>
      </c>
      <c r="C118" s="36" t="s">
        <v>533</v>
      </c>
      <c r="D118" s="37">
        <v>82800000</v>
      </c>
      <c r="E118" s="37">
        <v>0</v>
      </c>
      <c r="F118" s="37">
        <v>82277884.230000004</v>
      </c>
      <c r="G118" s="38">
        <f t="shared" si="2"/>
        <v>99.369425398550732</v>
      </c>
      <c r="H118" s="38"/>
    </row>
    <row r="119" spans="1:8" ht="56.25" x14ac:dyDescent="0.25">
      <c r="A119" s="9" t="s">
        <v>531</v>
      </c>
      <c r="B119" s="9" t="s">
        <v>534</v>
      </c>
      <c r="C119" s="36" t="s">
        <v>533</v>
      </c>
      <c r="D119" s="37">
        <v>440000</v>
      </c>
      <c r="E119" s="37">
        <v>0</v>
      </c>
      <c r="F119" s="37">
        <v>440000</v>
      </c>
      <c r="G119" s="38">
        <f t="shared" si="2"/>
        <v>100</v>
      </c>
      <c r="H119" s="38"/>
    </row>
    <row r="120" spans="1:8" ht="56.25" x14ac:dyDescent="0.25">
      <c r="A120" s="9" t="s">
        <v>531</v>
      </c>
      <c r="B120" s="9" t="s">
        <v>535</v>
      </c>
      <c r="C120" s="36" t="s">
        <v>533</v>
      </c>
      <c r="D120" s="37">
        <v>229498415.69999999</v>
      </c>
      <c r="E120" s="37">
        <v>0</v>
      </c>
      <c r="F120" s="37">
        <v>229164460.19999999</v>
      </c>
      <c r="G120" s="38">
        <f t="shared" si="2"/>
        <v>99.854484616383345</v>
      </c>
      <c r="H120" s="38"/>
    </row>
    <row r="121" spans="1:8" ht="56.25" x14ac:dyDescent="0.25">
      <c r="A121" s="9" t="s">
        <v>531</v>
      </c>
      <c r="B121" s="9" t="s">
        <v>536</v>
      </c>
      <c r="C121" s="36" t="s">
        <v>533</v>
      </c>
      <c r="D121" s="37">
        <v>110032010</v>
      </c>
      <c r="E121" s="37">
        <v>0</v>
      </c>
      <c r="F121" s="37">
        <v>109611264</v>
      </c>
      <c r="G121" s="38">
        <f t="shared" si="2"/>
        <v>99.617614910424706</v>
      </c>
      <c r="H121" s="38"/>
    </row>
    <row r="122" spans="1:8" ht="37.5" x14ac:dyDescent="0.25">
      <c r="A122" s="17" t="s">
        <v>537</v>
      </c>
      <c r="B122" s="17"/>
      <c r="C122" s="30" t="s">
        <v>538</v>
      </c>
      <c r="D122" s="31">
        <v>4137632417.1500001</v>
      </c>
      <c r="E122" s="31">
        <v>3652699104.4400001</v>
      </c>
      <c r="F122" s="31">
        <v>3896582244.3699999</v>
      </c>
      <c r="G122" s="32">
        <f t="shared" si="2"/>
        <v>94.174200400671765</v>
      </c>
      <c r="H122" s="32">
        <f t="shared" si="3"/>
        <v>106.67679250211305</v>
      </c>
    </row>
    <row r="123" spans="1:8" ht="92.25" customHeight="1" x14ac:dyDescent="0.25">
      <c r="A123" s="9" t="s">
        <v>539</v>
      </c>
      <c r="B123" s="9" t="s">
        <v>540</v>
      </c>
      <c r="C123" s="36" t="s">
        <v>541</v>
      </c>
      <c r="D123" s="37">
        <v>109549200</v>
      </c>
      <c r="E123" s="37">
        <v>0</v>
      </c>
      <c r="F123" s="37">
        <v>109549200</v>
      </c>
      <c r="G123" s="38">
        <f t="shared" si="2"/>
        <v>100</v>
      </c>
      <c r="H123" s="38"/>
    </row>
    <row r="124" spans="1:8" ht="26.25" customHeight="1" x14ac:dyDescent="0.25">
      <c r="A124" s="9" t="s">
        <v>542</v>
      </c>
      <c r="B124" s="9" t="s">
        <v>543</v>
      </c>
      <c r="C124" s="36" t="s">
        <v>544</v>
      </c>
      <c r="D124" s="37">
        <v>22616069.280000001</v>
      </c>
      <c r="E124" s="37">
        <v>0</v>
      </c>
      <c r="F124" s="37">
        <v>22616069.280000001</v>
      </c>
      <c r="G124" s="38">
        <f t="shared" si="2"/>
        <v>100</v>
      </c>
      <c r="H124" s="38"/>
    </row>
    <row r="125" spans="1:8" ht="409.5" x14ac:dyDescent="0.25">
      <c r="A125" s="9" t="s">
        <v>545</v>
      </c>
      <c r="B125" s="9" t="s">
        <v>546</v>
      </c>
      <c r="C125" s="36" t="s">
        <v>547</v>
      </c>
      <c r="D125" s="37">
        <v>673264613</v>
      </c>
      <c r="E125" s="37">
        <v>0</v>
      </c>
      <c r="F125" s="37">
        <v>672571036.61000001</v>
      </c>
      <c r="G125" s="38">
        <f t="shared" si="2"/>
        <v>99.896983091550069</v>
      </c>
      <c r="H125" s="38"/>
    </row>
    <row r="126" spans="1:8" ht="409.5" x14ac:dyDescent="0.25">
      <c r="A126" s="9" t="s">
        <v>548</v>
      </c>
      <c r="B126" s="9" t="s">
        <v>549</v>
      </c>
      <c r="C126" s="36" t="s">
        <v>550</v>
      </c>
      <c r="D126" s="37">
        <v>441273801</v>
      </c>
      <c r="E126" s="37">
        <v>0</v>
      </c>
      <c r="F126" s="37">
        <v>440817164.35000002</v>
      </c>
      <c r="G126" s="38">
        <f t="shared" si="2"/>
        <v>99.896518522294969</v>
      </c>
      <c r="H126" s="38"/>
    </row>
    <row r="127" spans="1:8" ht="290.25" customHeight="1" x14ac:dyDescent="0.25">
      <c r="A127" s="9" t="s">
        <v>551</v>
      </c>
      <c r="B127" s="9" t="s">
        <v>552</v>
      </c>
      <c r="C127" s="36" t="s">
        <v>553</v>
      </c>
      <c r="D127" s="37">
        <v>40688665</v>
      </c>
      <c r="E127" s="37">
        <v>0</v>
      </c>
      <c r="F127" s="37">
        <v>40686928.950000003</v>
      </c>
      <c r="G127" s="38">
        <f t="shared" si="2"/>
        <v>99.995733332612417</v>
      </c>
      <c r="H127" s="38"/>
    </row>
    <row r="128" spans="1:8" ht="119.25" customHeight="1" x14ac:dyDescent="0.25">
      <c r="A128" s="9" t="s">
        <v>554</v>
      </c>
      <c r="B128" s="9" t="s">
        <v>555</v>
      </c>
      <c r="C128" s="36" t="s">
        <v>556</v>
      </c>
      <c r="D128" s="37">
        <v>22483175</v>
      </c>
      <c r="E128" s="37">
        <v>0</v>
      </c>
      <c r="F128" s="37">
        <v>3025845.31</v>
      </c>
      <c r="G128" s="38">
        <f t="shared" si="2"/>
        <v>13.458265169398894</v>
      </c>
      <c r="H128" s="38"/>
    </row>
    <row r="129" spans="1:8" ht="150.75" customHeight="1" x14ac:dyDescent="0.25">
      <c r="A129" s="9" t="s">
        <v>557</v>
      </c>
      <c r="B129" s="9" t="s">
        <v>558</v>
      </c>
      <c r="C129" s="36" t="s">
        <v>559</v>
      </c>
      <c r="D129" s="37">
        <v>79561470</v>
      </c>
      <c r="E129" s="37">
        <v>0</v>
      </c>
      <c r="F129" s="37">
        <v>39415094</v>
      </c>
      <c r="G129" s="38">
        <f t="shared" si="2"/>
        <v>49.540429557171329</v>
      </c>
      <c r="H129" s="38"/>
    </row>
    <row r="130" spans="1:8" ht="56.25" x14ac:dyDescent="0.25">
      <c r="A130" s="9" t="s">
        <v>560</v>
      </c>
      <c r="B130" s="9" t="s">
        <v>561</v>
      </c>
      <c r="C130" s="36" t="s">
        <v>155</v>
      </c>
      <c r="D130" s="37">
        <v>294373800</v>
      </c>
      <c r="E130" s="37">
        <v>0</v>
      </c>
      <c r="F130" s="37">
        <v>171641492</v>
      </c>
      <c r="G130" s="38">
        <f t="shared" si="2"/>
        <v>58.307326263410673</v>
      </c>
      <c r="H130" s="38"/>
    </row>
    <row r="131" spans="1:8" ht="78" customHeight="1" x14ac:dyDescent="0.25">
      <c r="A131" s="9" t="s">
        <v>562</v>
      </c>
      <c r="B131" s="9" t="s">
        <v>563</v>
      </c>
      <c r="C131" s="36" t="s">
        <v>564</v>
      </c>
      <c r="D131" s="37">
        <v>5987600</v>
      </c>
      <c r="E131" s="37">
        <v>0</v>
      </c>
      <c r="F131" s="37">
        <v>5987600</v>
      </c>
      <c r="G131" s="38">
        <f t="shared" si="2"/>
        <v>100</v>
      </c>
      <c r="H131" s="38"/>
    </row>
    <row r="132" spans="1:8" ht="93" customHeight="1" x14ac:dyDescent="0.25">
      <c r="A132" s="9" t="s">
        <v>565</v>
      </c>
      <c r="B132" s="9" t="s">
        <v>566</v>
      </c>
      <c r="C132" s="36" t="s">
        <v>567</v>
      </c>
      <c r="D132" s="37">
        <v>31852000</v>
      </c>
      <c r="E132" s="37">
        <v>0</v>
      </c>
      <c r="F132" s="37">
        <v>31852000</v>
      </c>
      <c r="G132" s="38">
        <f t="shared" si="2"/>
        <v>100</v>
      </c>
      <c r="H132" s="38"/>
    </row>
    <row r="133" spans="1:8" ht="85.5" customHeight="1" x14ac:dyDescent="0.25">
      <c r="A133" s="9" t="s">
        <v>568</v>
      </c>
      <c r="B133" s="9" t="s">
        <v>569</v>
      </c>
      <c r="C133" s="36" t="s">
        <v>570</v>
      </c>
      <c r="D133" s="37">
        <v>81105639</v>
      </c>
      <c r="E133" s="37">
        <v>0</v>
      </c>
      <c r="F133" s="37">
        <v>79434507.530000001</v>
      </c>
      <c r="G133" s="38">
        <f t="shared" si="2"/>
        <v>97.939561921212416</v>
      </c>
      <c r="H133" s="38"/>
    </row>
    <row r="134" spans="1:8" ht="77.25" customHeight="1" x14ac:dyDescent="0.25">
      <c r="A134" s="9" t="s">
        <v>571</v>
      </c>
      <c r="B134" s="9" t="s">
        <v>572</v>
      </c>
      <c r="C134" s="36" t="s">
        <v>573</v>
      </c>
      <c r="D134" s="37">
        <v>3070165.26</v>
      </c>
      <c r="E134" s="37">
        <v>0</v>
      </c>
      <c r="F134" s="37">
        <v>3070164.73</v>
      </c>
      <c r="G134" s="38">
        <f t="shared" si="2"/>
        <v>99.999982737085631</v>
      </c>
      <c r="H134" s="38"/>
    </row>
    <row r="135" spans="1:8" ht="84" customHeight="1" x14ac:dyDescent="0.25">
      <c r="A135" s="9" t="s">
        <v>574</v>
      </c>
      <c r="B135" s="9" t="s">
        <v>575</v>
      </c>
      <c r="C135" s="36" t="s">
        <v>576</v>
      </c>
      <c r="D135" s="37">
        <v>9905823.4000000004</v>
      </c>
      <c r="E135" s="37">
        <v>0</v>
      </c>
      <c r="F135" s="37">
        <v>9719308.0399999991</v>
      </c>
      <c r="G135" s="38">
        <f t="shared" si="2"/>
        <v>98.117114020021788</v>
      </c>
      <c r="H135" s="38"/>
    </row>
    <row r="136" spans="1:8" ht="29.25" customHeight="1" x14ac:dyDescent="0.25">
      <c r="A136" s="9" t="s">
        <v>577</v>
      </c>
      <c r="B136" s="9" t="s">
        <v>578</v>
      </c>
      <c r="C136" s="36" t="s">
        <v>169</v>
      </c>
      <c r="D136" s="37">
        <v>460325266.24000001</v>
      </c>
      <c r="E136" s="37">
        <v>0</v>
      </c>
      <c r="F136" s="37">
        <v>456238554.12</v>
      </c>
      <c r="G136" s="38">
        <f t="shared" si="2"/>
        <v>99.112212077042656</v>
      </c>
      <c r="H136" s="38"/>
    </row>
    <row r="137" spans="1:8" ht="27" customHeight="1" x14ac:dyDescent="0.25">
      <c r="A137" s="17" t="s">
        <v>579</v>
      </c>
      <c r="B137" s="17"/>
      <c r="C137" s="30" t="s">
        <v>82</v>
      </c>
      <c r="D137" s="31">
        <v>6413689704.3299999</v>
      </c>
      <c r="E137" s="31">
        <v>3652699104.4400001</v>
      </c>
      <c r="F137" s="31">
        <v>5983207209.29</v>
      </c>
      <c r="G137" s="32">
        <f t="shared" ref="G137" si="4">F137/D137*100</f>
        <v>93.288067947076186</v>
      </c>
      <c r="H137" s="32">
        <f t="shared" ref="H137" si="5">F137/E137*100</f>
        <v>163.80235650993467</v>
      </c>
    </row>
    <row r="140" spans="1:8" ht="21.75" customHeight="1" x14ac:dyDescent="0.25"/>
    <row r="141" spans="1:8" ht="23.25" x14ac:dyDescent="0.35">
      <c r="B141" s="159" t="s">
        <v>747</v>
      </c>
      <c r="C141" s="160"/>
      <c r="D141" s="161"/>
      <c r="E141" s="175" t="s">
        <v>748</v>
      </c>
      <c r="F141" s="175"/>
      <c r="G141" s="175"/>
    </row>
  </sheetData>
  <mergeCells count="10">
    <mergeCell ref="E141:G141"/>
    <mergeCell ref="G1:H1"/>
    <mergeCell ref="G2:H2"/>
    <mergeCell ref="A3:H3"/>
    <mergeCell ref="A5:B5"/>
    <mergeCell ref="C5:C6"/>
    <mergeCell ref="D5:D6"/>
    <mergeCell ref="E5:E6"/>
    <mergeCell ref="F5:F6"/>
    <mergeCell ref="G5:H5"/>
  </mergeCells>
  <printOptions horizontalCentered="1"/>
  <pageMargins left="0.98425196850393704" right="0.39370078740157483" top="0.78740157480314965" bottom="0.78740157480314965" header="0.31496062992125984" footer="0.31496062992125984"/>
  <pageSetup paperSize="9" scale="42"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5"/>
  <sheetViews>
    <sheetView topLeftCell="A34" workbookViewId="0">
      <selection activeCell="B56" sqref="B56"/>
    </sheetView>
  </sheetViews>
  <sheetFormatPr defaultRowHeight="15" x14ac:dyDescent="0.25"/>
  <cols>
    <col min="1" max="1" width="19.42578125" style="1" customWidth="1"/>
    <col min="2" max="2" width="50.140625" style="1" customWidth="1"/>
    <col min="3" max="3" width="22.7109375" style="2" customWidth="1"/>
    <col min="4" max="4" width="22.42578125" style="2" customWidth="1"/>
    <col min="5" max="5" width="22.5703125" style="2" customWidth="1"/>
    <col min="6" max="6" width="17.140625" customWidth="1"/>
    <col min="7" max="7" width="20.28515625" customWidth="1"/>
  </cols>
  <sheetData>
    <row r="1" spans="1:7" ht="15.75" x14ac:dyDescent="0.25">
      <c r="A1" s="52"/>
      <c r="B1" s="53"/>
      <c r="C1" s="54"/>
      <c r="D1" s="55"/>
      <c r="E1" s="56"/>
      <c r="F1" s="57" t="s">
        <v>580</v>
      </c>
      <c r="G1" s="58"/>
    </row>
    <row r="2" spans="1:7" ht="37.5" customHeight="1" x14ac:dyDescent="0.25">
      <c r="A2" s="52"/>
      <c r="B2" s="53"/>
      <c r="C2" s="54"/>
      <c r="D2" s="55"/>
      <c r="E2" s="56"/>
      <c r="F2" s="179" t="s">
        <v>581</v>
      </c>
      <c r="G2" s="179"/>
    </row>
    <row r="3" spans="1:7" ht="15.75" x14ac:dyDescent="0.25">
      <c r="A3" s="52"/>
      <c r="B3" s="53"/>
      <c r="C3" s="54"/>
      <c r="D3" s="55"/>
      <c r="E3" s="56"/>
      <c r="F3" s="52"/>
      <c r="G3" s="59"/>
    </row>
    <row r="4" spans="1:7" ht="78" customHeight="1" x14ac:dyDescent="0.25">
      <c r="A4" s="180" t="s">
        <v>582</v>
      </c>
      <c r="B4" s="180"/>
      <c r="C4" s="180"/>
      <c r="D4" s="180"/>
      <c r="E4" s="180"/>
      <c r="F4" s="180"/>
      <c r="G4" s="180"/>
    </row>
    <row r="5" spans="1:7" ht="18.75" x14ac:dyDescent="0.3">
      <c r="A5" s="60"/>
      <c r="B5" s="61"/>
      <c r="C5" s="62"/>
      <c r="D5" s="63"/>
      <c r="E5" s="63"/>
      <c r="F5" s="60"/>
      <c r="G5" s="64" t="s">
        <v>84</v>
      </c>
    </row>
    <row r="6" spans="1:7" ht="18.75" x14ac:dyDescent="0.25">
      <c r="A6" s="181" t="s">
        <v>583</v>
      </c>
      <c r="B6" s="181" t="s">
        <v>174</v>
      </c>
      <c r="C6" s="182" t="s">
        <v>584</v>
      </c>
      <c r="D6" s="182" t="s">
        <v>175</v>
      </c>
      <c r="E6" s="182" t="s">
        <v>585</v>
      </c>
      <c r="F6" s="181" t="s">
        <v>586</v>
      </c>
      <c r="G6" s="181"/>
    </row>
    <row r="7" spans="1:7" ht="131.25" customHeight="1" x14ac:dyDescent="0.25">
      <c r="A7" s="181"/>
      <c r="B7" s="181"/>
      <c r="C7" s="182"/>
      <c r="D7" s="182"/>
      <c r="E7" s="182"/>
      <c r="F7" s="65" t="s">
        <v>177</v>
      </c>
      <c r="G7" s="65" t="s">
        <v>178</v>
      </c>
    </row>
    <row r="8" spans="1:7" ht="18.75" x14ac:dyDescent="0.25">
      <c r="A8" s="66">
        <v>1</v>
      </c>
      <c r="B8" s="66">
        <v>2</v>
      </c>
      <c r="C8" s="67">
        <v>3</v>
      </c>
      <c r="D8" s="67">
        <v>4</v>
      </c>
      <c r="E8" s="67">
        <v>5</v>
      </c>
      <c r="F8" s="67">
        <v>6</v>
      </c>
      <c r="G8" s="67">
        <v>7</v>
      </c>
    </row>
    <row r="9" spans="1:7" ht="18.75" x14ac:dyDescent="0.25">
      <c r="A9" s="68" t="s">
        <v>331</v>
      </c>
      <c r="B9" s="69" t="s">
        <v>587</v>
      </c>
      <c r="C9" s="34">
        <v>4349951783.3800001</v>
      </c>
      <c r="D9" s="34">
        <v>3652699104.4400001</v>
      </c>
      <c r="E9" s="34">
        <v>4124580074.1900001</v>
      </c>
      <c r="F9" s="35">
        <f>E9/C9*100</f>
        <v>94.818983740208679</v>
      </c>
      <c r="G9" s="35">
        <f>E9/D9*100</f>
        <v>112.91869262311833</v>
      </c>
    </row>
    <row r="10" spans="1:7" ht="37.5" x14ac:dyDescent="0.25">
      <c r="A10" s="68" t="s">
        <v>588</v>
      </c>
      <c r="B10" s="69" t="s">
        <v>589</v>
      </c>
      <c r="C10" s="34">
        <v>1361684200.3399999</v>
      </c>
      <c r="D10" s="34">
        <v>1361684200.3399999</v>
      </c>
      <c r="E10" s="34">
        <v>1319918810.0699999</v>
      </c>
      <c r="F10" s="35">
        <f t="shared" ref="F10:F41" si="0">E10/C10*100</f>
        <v>96.932813771389021</v>
      </c>
      <c r="G10" s="35">
        <f t="shared" ref="G10:G41" si="1">E10/D10*100</f>
        <v>96.932813771389021</v>
      </c>
    </row>
    <row r="11" spans="1:7" ht="18.75" x14ac:dyDescent="0.25">
      <c r="A11" s="70" t="s">
        <v>590</v>
      </c>
      <c r="B11" s="71" t="s">
        <v>591</v>
      </c>
      <c r="C11" s="37">
        <v>1118312604.1199999</v>
      </c>
      <c r="D11" s="37">
        <v>1118312604.1199999</v>
      </c>
      <c r="E11" s="37">
        <v>1087502390.76</v>
      </c>
      <c r="F11" s="38">
        <f t="shared" si="0"/>
        <v>97.244937305857832</v>
      </c>
      <c r="G11" s="38">
        <f t="shared" si="1"/>
        <v>97.244937305857832</v>
      </c>
    </row>
    <row r="12" spans="1:7" ht="18.75" x14ac:dyDescent="0.25">
      <c r="A12" s="72">
        <v>2111</v>
      </c>
      <c r="B12" s="71" t="s">
        <v>592</v>
      </c>
      <c r="C12" s="37">
        <v>1118312604.1199999</v>
      </c>
      <c r="D12" s="37">
        <v>1118312604.1199999</v>
      </c>
      <c r="E12" s="37">
        <v>1087502390.76</v>
      </c>
      <c r="F12" s="38">
        <f t="shared" si="0"/>
        <v>97.244937305857832</v>
      </c>
      <c r="G12" s="38">
        <f t="shared" si="1"/>
        <v>97.244937305857832</v>
      </c>
    </row>
    <row r="13" spans="1:7" ht="18.75" x14ac:dyDescent="0.25">
      <c r="A13" s="70" t="s">
        <v>593</v>
      </c>
      <c r="B13" s="71" t="s">
        <v>594</v>
      </c>
      <c r="C13" s="37">
        <v>243371596.22</v>
      </c>
      <c r="D13" s="37">
        <v>243371596.22</v>
      </c>
      <c r="E13" s="37">
        <v>232416419.31</v>
      </c>
      <c r="F13" s="38">
        <f t="shared" si="0"/>
        <v>95.498580327304566</v>
      </c>
      <c r="G13" s="38">
        <f t="shared" si="1"/>
        <v>95.498580327304566</v>
      </c>
    </row>
    <row r="14" spans="1:7" ht="18.75" x14ac:dyDescent="0.25">
      <c r="A14" s="68" t="s">
        <v>595</v>
      </c>
      <c r="B14" s="69" t="s">
        <v>596</v>
      </c>
      <c r="C14" s="34">
        <v>1374926047.1500001</v>
      </c>
      <c r="D14" s="34">
        <v>1374926047.1500001</v>
      </c>
      <c r="E14" s="34">
        <v>1278700726.27</v>
      </c>
      <c r="F14" s="35">
        <f t="shared" si="0"/>
        <v>93.001418434143446</v>
      </c>
      <c r="G14" s="35">
        <f t="shared" si="1"/>
        <v>93.001418434143446</v>
      </c>
    </row>
    <row r="15" spans="1:7" ht="37.5" x14ac:dyDescent="0.25">
      <c r="A15" s="70" t="s">
        <v>597</v>
      </c>
      <c r="B15" s="71" t="s">
        <v>598</v>
      </c>
      <c r="C15" s="37">
        <v>94079210.480000004</v>
      </c>
      <c r="D15" s="37">
        <v>94079210.480000004</v>
      </c>
      <c r="E15" s="37">
        <v>79768352.700000003</v>
      </c>
      <c r="F15" s="38">
        <f t="shared" si="0"/>
        <v>84.788501405374461</v>
      </c>
      <c r="G15" s="38">
        <f t="shared" si="1"/>
        <v>84.788501405374461</v>
      </c>
    </row>
    <row r="16" spans="1:7" ht="37.5" x14ac:dyDescent="0.25">
      <c r="A16" s="70" t="s">
        <v>599</v>
      </c>
      <c r="B16" s="71" t="s">
        <v>600</v>
      </c>
      <c r="C16" s="37">
        <v>50645712</v>
      </c>
      <c r="D16" s="37">
        <v>50645712</v>
      </c>
      <c r="E16" s="37">
        <v>43140910.030000001</v>
      </c>
      <c r="F16" s="38">
        <f t="shared" si="0"/>
        <v>85.181762337549927</v>
      </c>
      <c r="G16" s="38">
        <f t="shared" si="1"/>
        <v>85.181762337549927</v>
      </c>
    </row>
    <row r="17" spans="1:7" ht="18.75" x14ac:dyDescent="0.25">
      <c r="A17" s="70" t="s">
        <v>601</v>
      </c>
      <c r="B17" s="71" t="s">
        <v>602</v>
      </c>
      <c r="C17" s="37">
        <v>116219114.76000001</v>
      </c>
      <c r="D17" s="37">
        <v>116219114.76000001</v>
      </c>
      <c r="E17" s="37">
        <v>108218846.56</v>
      </c>
      <c r="F17" s="38">
        <f t="shared" si="0"/>
        <v>93.116219981092556</v>
      </c>
      <c r="G17" s="38">
        <f t="shared" si="1"/>
        <v>93.116219981092556</v>
      </c>
    </row>
    <row r="18" spans="1:7" ht="18.75" x14ac:dyDescent="0.25">
      <c r="A18" s="70" t="s">
        <v>603</v>
      </c>
      <c r="B18" s="71" t="s">
        <v>604</v>
      </c>
      <c r="C18" s="37">
        <v>174472150.28</v>
      </c>
      <c r="D18" s="37">
        <v>174472150.28</v>
      </c>
      <c r="E18" s="37">
        <v>147417070.44</v>
      </c>
      <c r="F18" s="38">
        <f t="shared" si="0"/>
        <v>84.493181406556346</v>
      </c>
      <c r="G18" s="38">
        <f t="shared" si="1"/>
        <v>84.493181406556346</v>
      </c>
    </row>
    <row r="19" spans="1:7" ht="18.75" x14ac:dyDescent="0.25">
      <c r="A19" s="70" t="s">
        <v>605</v>
      </c>
      <c r="B19" s="71" t="s">
        <v>606</v>
      </c>
      <c r="C19" s="37">
        <v>2493350</v>
      </c>
      <c r="D19" s="37">
        <v>2493350</v>
      </c>
      <c r="E19" s="37">
        <v>1858354.42</v>
      </c>
      <c r="F19" s="38">
        <f t="shared" si="0"/>
        <v>74.53243307197144</v>
      </c>
      <c r="G19" s="38">
        <f t="shared" si="1"/>
        <v>74.53243307197144</v>
      </c>
    </row>
    <row r="20" spans="1:7" ht="39" x14ac:dyDescent="0.25">
      <c r="A20" s="73" t="s">
        <v>607</v>
      </c>
      <c r="B20" s="74" t="s">
        <v>608</v>
      </c>
      <c r="C20" s="75">
        <v>188835745.75</v>
      </c>
      <c r="D20" s="75">
        <v>188835745.75</v>
      </c>
      <c r="E20" s="75">
        <v>171977430.68000001</v>
      </c>
      <c r="F20" s="76">
        <f t="shared" si="0"/>
        <v>91.072497951569645</v>
      </c>
      <c r="G20" s="76">
        <f t="shared" si="1"/>
        <v>91.072497951569645</v>
      </c>
    </row>
    <row r="21" spans="1:7" ht="18.75" x14ac:dyDescent="0.25">
      <c r="A21" s="70" t="s">
        <v>609</v>
      </c>
      <c r="B21" s="71" t="s">
        <v>610</v>
      </c>
      <c r="C21" s="37">
        <v>102110468.67</v>
      </c>
      <c r="D21" s="37">
        <v>102110468.67</v>
      </c>
      <c r="E21" s="37">
        <v>93232463.519999996</v>
      </c>
      <c r="F21" s="38">
        <f t="shared" si="0"/>
        <v>91.30548976452954</v>
      </c>
      <c r="G21" s="38">
        <f t="shared" si="1"/>
        <v>91.30548976452954</v>
      </c>
    </row>
    <row r="22" spans="1:7" ht="37.5" x14ac:dyDescent="0.25">
      <c r="A22" s="70" t="s">
        <v>611</v>
      </c>
      <c r="B22" s="71" t="s">
        <v>612</v>
      </c>
      <c r="C22" s="37">
        <v>9031483.7799999993</v>
      </c>
      <c r="D22" s="37">
        <v>9031483.7799999993</v>
      </c>
      <c r="E22" s="37">
        <v>8581474.7300000004</v>
      </c>
      <c r="F22" s="38">
        <f t="shared" si="0"/>
        <v>95.017329810229711</v>
      </c>
      <c r="G22" s="38">
        <f t="shared" si="1"/>
        <v>95.017329810229711</v>
      </c>
    </row>
    <row r="23" spans="1:7" ht="18.75" x14ac:dyDescent="0.25">
      <c r="A23" s="70" t="s">
        <v>613</v>
      </c>
      <c r="B23" s="71" t="s">
        <v>614</v>
      </c>
      <c r="C23" s="37">
        <v>53324811.299999997</v>
      </c>
      <c r="D23" s="37">
        <v>53324811.299999997</v>
      </c>
      <c r="E23" s="37">
        <v>47899414.100000001</v>
      </c>
      <c r="F23" s="38">
        <f t="shared" si="0"/>
        <v>89.825754526392487</v>
      </c>
      <c r="G23" s="38">
        <f t="shared" si="1"/>
        <v>89.825754526392487</v>
      </c>
    </row>
    <row r="24" spans="1:7" ht="18.75" x14ac:dyDescent="0.25">
      <c r="A24" s="70" t="s">
        <v>615</v>
      </c>
      <c r="B24" s="71" t="s">
        <v>616</v>
      </c>
      <c r="C24" s="37">
        <v>19749845</v>
      </c>
      <c r="D24" s="37">
        <v>19749845</v>
      </c>
      <c r="E24" s="37">
        <v>17871462.370000001</v>
      </c>
      <c r="F24" s="38">
        <f t="shared" si="0"/>
        <v>90.48912723112511</v>
      </c>
      <c r="G24" s="38">
        <f t="shared" si="1"/>
        <v>90.48912723112511</v>
      </c>
    </row>
    <row r="25" spans="1:7" ht="37.5" x14ac:dyDescent="0.25">
      <c r="A25" s="70" t="s">
        <v>617</v>
      </c>
      <c r="B25" s="71" t="s">
        <v>618</v>
      </c>
      <c r="C25" s="37">
        <v>4619137</v>
      </c>
      <c r="D25" s="37">
        <v>4619137</v>
      </c>
      <c r="E25" s="37">
        <v>4392615.96</v>
      </c>
      <c r="F25" s="38">
        <f t="shared" si="0"/>
        <v>95.096031141747901</v>
      </c>
      <c r="G25" s="38">
        <f t="shared" si="1"/>
        <v>95.096031141747901</v>
      </c>
    </row>
    <row r="26" spans="1:7" ht="58.5" x14ac:dyDescent="0.25">
      <c r="A26" s="73" t="s">
        <v>619</v>
      </c>
      <c r="B26" s="74" t="s">
        <v>620</v>
      </c>
      <c r="C26" s="75">
        <v>748180763.88</v>
      </c>
      <c r="D26" s="75">
        <v>748180763.88</v>
      </c>
      <c r="E26" s="75">
        <v>726319761.44000006</v>
      </c>
      <c r="F26" s="76">
        <f t="shared" si="0"/>
        <v>97.078112202907931</v>
      </c>
      <c r="G26" s="76">
        <f t="shared" si="1"/>
        <v>97.078112202907931</v>
      </c>
    </row>
    <row r="27" spans="1:7" ht="56.25" x14ac:dyDescent="0.25">
      <c r="A27" s="70" t="s">
        <v>621</v>
      </c>
      <c r="B27" s="71" t="s">
        <v>622</v>
      </c>
      <c r="C27" s="37">
        <v>200000000</v>
      </c>
      <c r="D27" s="37">
        <v>200000000</v>
      </c>
      <c r="E27" s="37">
        <v>199234447.52000001</v>
      </c>
      <c r="F27" s="38">
        <f t="shared" si="0"/>
        <v>99.617223760000002</v>
      </c>
      <c r="G27" s="38">
        <f t="shared" si="1"/>
        <v>99.617223760000002</v>
      </c>
    </row>
    <row r="28" spans="1:7" ht="56.25" x14ac:dyDescent="0.25">
      <c r="A28" s="70" t="s">
        <v>623</v>
      </c>
      <c r="B28" s="71" t="s">
        <v>624</v>
      </c>
      <c r="C28" s="37">
        <v>548180763.88</v>
      </c>
      <c r="D28" s="37">
        <v>548180763.88</v>
      </c>
      <c r="E28" s="37">
        <v>527085313.92000002</v>
      </c>
      <c r="F28" s="38">
        <f t="shared" si="0"/>
        <v>96.151734728762221</v>
      </c>
      <c r="G28" s="38">
        <f t="shared" si="1"/>
        <v>96.151734728762221</v>
      </c>
    </row>
    <row r="29" spans="1:7" ht="18.75" x14ac:dyDescent="0.25">
      <c r="A29" s="68" t="s">
        <v>625</v>
      </c>
      <c r="B29" s="69" t="s">
        <v>626</v>
      </c>
      <c r="C29" s="34">
        <v>1230591782.77</v>
      </c>
      <c r="D29" s="34">
        <v>533339103.82999998</v>
      </c>
      <c r="E29" s="34">
        <v>1151909903.71</v>
      </c>
      <c r="F29" s="35">
        <f t="shared" si="0"/>
        <v>93.606175487139126</v>
      </c>
      <c r="G29" s="35">
        <f t="shared" si="1"/>
        <v>215.98077010253638</v>
      </c>
    </row>
    <row r="30" spans="1:7" ht="37.5" x14ac:dyDescent="0.25">
      <c r="A30" s="70" t="s">
        <v>627</v>
      </c>
      <c r="B30" s="71" t="s">
        <v>628</v>
      </c>
      <c r="C30" s="37">
        <v>533339103.82999998</v>
      </c>
      <c r="D30" s="37">
        <v>533339103.82999998</v>
      </c>
      <c r="E30" s="37">
        <v>502418465.45999998</v>
      </c>
      <c r="F30" s="38">
        <f t="shared" si="0"/>
        <v>94.202443033343414</v>
      </c>
      <c r="G30" s="38">
        <f t="shared" si="1"/>
        <v>94.202443033343414</v>
      </c>
    </row>
    <row r="31" spans="1:7" ht="37.5" x14ac:dyDescent="0.25">
      <c r="A31" s="70" t="s">
        <v>629</v>
      </c>
      <c r="B31" s="71" t="s">
        <v>630</v>
      </c>
      <c r="C31" s="37">
        <v>697252678.94000006</v>
      </c>
      <c r="D31" s="37">
        <v>0</v>
      </c>
      <c r="E31" s="37">
        <v>649491438.25</v>
      </c>
      <c r="F31" s="38">
        <f t="shared" si="0"/>
        <v>93.150081436386984</v>
      </c>
      <c r="G31" s="38"/>
    </row>
    <row r="32" spans="1:7" ht="18.75" x14ac:dyDescent="0.25">
      <c r="A32" s="68" t="s">
        <v>631</v>
      </c>
      <c r="B32" s="69" t="s">
        <v>632</v>
      </c>
      <c r="C32" s="34">
        <v>380095890</v>
      </c>
      <c r="D32" s="34">
        <v>380095890</v>
      </c>
      <c r="E32" s="34">
        <v>372056296.10000002</v>
      </c>
      <c r="F32" s="35">
        <f t="shared" si="0"/>
        <v>97.884851135854163</v>
      </c>
      <c r="G32" s="35">
        <f t="shared" si="1"/>
        <v>97.884851135854163</v>
      </c>
    </row>
    <row r="33" spans="1:7" ht="18.75" x14ac:dyDescent="0.25">
      <c r="A33" s="70" t="s">
        <v>633</v>
      </c>
      <c r="B33" s="71" t="s">
        <v>634</v>
      </c>
      <c r="C33" s="37">
        <v>1299700</v>
      </c>
      <c r="D33" s="37">
        <v>1299700</v>
      </c>
      <c r="E33" s="37">
        <v>1285965.49</v>
      </c>
      <c r="F33" s="38">
        <f t="shared" si="0"/>
        <v>98.943255366623063</v>
      </c>
      <c r="G33" s="38">
        <f t="shared" si="1"/>
        <v>98.943255366623063</v>
      </c>
    </row>
    <row r="34" spans="1:7" ht="18.75" x14ac:dyDescent="0.25">
      <c r="A34" s="70" t="s">
        <v>635</v>
      </c>
      <c r="B34" s="71" t="s">
        <v>636</v>
      </c>
      <c r="C34" s="37">
        <v>122626596</v>
      </c>
      <c r="D34" s="37">
        <v>122626596</v>
      </c>
      <c r="E34" s="37">
        <v>120201967.86</v>
      </c>
      <c r="F34" s="38">
        <f t="shared" si="0"/>
        <v>98.022755079982815</v>
      </c>
      <c r="G34" s="38">
        <f t="shared" si="1"/>
        <v>98.022755079982815</v>
      </c>
    </row>
    <row r="35" spans="1:7" ht="18.75" x14ac:dyDescent="0.25">
      <c r="A35" s="70" t="s">
        <v>637</v>
      </c>
      <c r="B35" s="71" t="s">
        <v>638</v>
      </c>
      <c r="C35" s="37">
        <v>256169594</v>
      </c>
      <c r="D35" s="37">
        <v>256169594</v>
      </c>
      <c r="E35" s="37">
        <v>250568362.75</v>
      </c>
      <c r="F35" s="38">
        <f t="shared" si="0"/>
        <v>97.813467569457131</v>
      </c>
      <c r="G35" s="38">
        <f t="shared" si="1"/>
        <v>97.813467569457131</v>
      </c>
    </row>
    <row r="36" spans="1:7" ht="18.75" x14ac:dyDescent="0.25">
      <c r="A36" s="68" t="s">
        <v>639</v>
      </c>
      <c r="B36" s="69" t="s">
        <v>640</v>
      </c>
      <c r="C36" s="34">
        <v>2653863.12</v>
      </c>
      <c r="D36" s="34">
        <v>2653863.12</v>
      </c>
      <c r="E36" s="34">
        <v>1994338.04</v>
      </c>
      <c r="F36" s="35">
        <f t="shared" si="0"/>
        <v>75.148489195629651</v>
      </c>
      <c r="G36" s="35">
        <f t="shared" si="1"/>
        <v>75.148489195629651</v>
      </c>
    </row>
    <row r="37" spans="1:7" ht="18.75" x14ac:dyDescent="0.25">
      <c r="A37" s="68" t="s">
        <v>360</v>
      </c>
      <c r="B37" s="69" t="s">
        <v>641</v>
      </c>
      <c r="C37" s="34">
        <v>2001575033.9400001</v>
      </c>
      <c r="D37" s="34">
        <v>0</v>
      </c>
      <c r="E37" s="34">
        <v>1858627135.0999999</v>
      </c>
      <c r="F37" s="35">
        <f t="shared" si="0"/>
        <v>92.858229323603496</v>
      </c>
      <c r="G37" s="35"/>
    </row>
    <row r="38" spans="1:7" ht="18.75" x14ac:dyDescent="0.25">
      <c r="A38" s="70" t="s">
        <v>404</v>
      </c>
      <c r="B38" s="71" t="s">
        <v>642</v>
      </c>
      <c r="C38" s="37">
        <v>2001575033.9400001</v>
      </c>
      <c r="D38" s="37">
        <v>0</v>
      </c>
      <c r="E38" s="37">
        <v>1858627135.0999999</v>
      </c>
      <c r="F38" s="38">
        <f t="shared" si="0"/>
        <v>92.858229323603496</v>
      </c>
      <c r="G38" s="38"/>
    </row>
    <row r="39" spans="1:7" ht="37.5" x14ac:dyDescent="0.25">
      <c r="A39" s="70" t="s">
        <v>643</v>
      </c>
      <c r="B39" s="71" t="s">
        <v>644</v>
      </c>
      <c r="C39" s="37">
        <v>2001575033.9400001</v>
      </c>
      <c r="D39" s="37">
        <v>0</v>
      </c>
      <c r="E39" s="37">
        <v>1858627135.0999999</v>
      </c>
      <c r="F39" s="38">
        <f t="shared" si="0"/>
        <v>92.858229323603496</v>
      </c>
      <c r="G39" s="38"/>
    </row>
    <row r="40" spans="1:7" ht="18.75" x14ac:dyDescent="0.25">
      <c r="A40" s="68" t="s">
        <v>645</v>
      </c>
      <c r="B40" s="69" t="s">
        <v>646</v>
      </c>
      <c r="C40" s="34">
        <v>62162887.009999998</v>
      </c>
      <c r="D40" s="34">
        <v>0</v>
      </c>
      <c r="E40" s="34">
        <v>0</v>
      </c>
      <c r="F40" s="35">
        <f t="shared" si="0"/>
        <v>0</v>
      </c>
      <c r="G40" s="35"/>
    </row>
    <row r="41" spans="1:7" ht="18.75" x14ac:dyDescent="0.25">
      <c r="A41" s="68" t="s">
        <v>647</v>
      </c>
      <c r="B41" s="69" t="s">
        <v>82</v>
      </c>
      <c r="C41" s="34">
        <v>6413689704.3299999</v>
      </c>
      <c r="D41" s="34">
        <v>3652699104.4400001</v>
      </c>
      <c r="E41" s="34">
        <v>5983207209.29</v>
      </c>
      <c r="F41" s="35">
        <f t="shared" si="0"/>
        <v>93.288067947076186</v>
      </c>
      <c r="G41" s="35">
        <f t="shared" si="1"/>
        <v>163.80235650993467</v>
      </c>
    </row>
    <row r="44" spans="1:7" ht="49.5" customHeight="1" x14ac:dyDescent="0.25"/>
    <row r="45" spans="1:7" ht="20.25" x14ac:dyDescent="0.3">
      <c r="B45" s="158" t="s">
        <v>747</v>
      </c>
      <c r="D45" s="157"/>
      <c r="E45" s="170" t="s">
        <v>748</v>
      </c>
      <c r="F45" s="170"/>
      <c r="G45" s="170"/>
    </row>
  </sheetData>
  <mergeCells count="9">
    <mergeCell ref="E45:G45"/>
    <mergeCell ref="F2:G2"/>
    <mergeCell ref="A4:G4"/>
    <mergeCell ref="A6:A7"/>
    <mergeCell ref="B6:B7"/>
    <mergeCell ref="C6:C7"/>
    <mergeCell ref="D6:D7"/>
    <mergeCell ref="E6:E7"/>
    <mergeCell ref="F6:G6"/>
  </mergeCells>
  <printOptions horizontalCentered="1"/>
  <pageMargins left="0.70866141732283472" right="0.39370078740157483" top="0.74803149606299213" bottom="0.74803149606299213" header="0.31496062992125984" footer="0.31496062992125984"/>
  <pageSetup paperSize="9" scale="5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0"/>
  <sheetViews>
    <sheetView topLeftCell="A100" workbookViewId="0">
      <selection activeCell="C114" sqref="C114"/>
    </sheetView>
  </sheetViews>
  <sheetFormatPr defaultRowHeight="15" x14ac:dyDescent="0.25"/>
  <cols>
    <col min="1" max="1" width="23.140625" style="8" customWidth="1"/>
    <col min="2" max="2" width="23.5703125" style="8" customWidth="1"/>
    <col min="3" max="3" width="57.85546875" style="1" customWidth="1"/>
    <col min="4" max="4" width="22.140625" style="2" customWidth="1"/>
    <col min="5" max="5" width="23.140625" style="2" customWidth="1"/>
    <col min="6" max="6" width="23.7109375" style="2" customWidth="1"/>
    <col min="7" max="7" width="19" customWidth="1"/>
    <col min="8" max="8" width="21" customWidth="1"/>
  </cols>
  <sheetData>
    <row r="1" spans="1:8" ht="24" customHeight="1" x14ac:dyDescent="0.25">
      <c r="B1" s="39"/>
      <c r="C1"/>
      <c r="D1"/>
      <c r="E1"/>
      <c r="G1" s="183" t="s">
        <v>648</v>
      </c>
      <c r="H1" s="183"/>
    </row>
    <row r="2" spans="1:8" ht="37.5" customHeight="1" x14ac:dyDescent="0.25">
      <c r="B2" s="39"/>
      <c r="C2"/>
      <c r="D2"/>
      <c r="E2"/>
      <c r="G2" s="171" t="s">
        <v>242</v>
      </c>
      <c r="H2" s="171"/>
    </row>
    <row r="3" spans="1:8" ht="50.25" customHeight="1" x14ac:dyDescent="0.3">
      <c r="A3" s="184" t="s">
        <v>649</v>
      </c>
      <c r="B3" s="184"/>
      <c r="C3" s="184"/>
      <c r="D3" s="184"/>
      <c r="E3" s="184"/>
      <c r="F3" s="184"/>
      <c r="G3" s="184"/>
      <c r="H3" s="184"/>
    </row>
    <row r="4" spans="1:8" ht="15.75" x14ac:dyDescent="0.25">
      <c r="B4" s="42"/>
      <c r="C4" s="42"/>
      <c r="D4" s="43"/>
      <c r="E4" s="43"/>
      <c r="F4" s="43"/>
      <c r="H4" s="77" t="s">
        <v>84</v>
      </c>
    </row>
    <row r="5" spans="1:8" ht="24.75" customHeight="1" x14ac:dyDescent="0.25">
      <c r="A5" s="178" t="s">
        <v>244</v>
      </c>
      <c r="B5" s="178"/>
      <c r="C5" s="166" t="s">
        <v>174</v>
      </c>
      <c r="D5" s="166" t="s">
        <v>159</v>
      </c>
      <c r="E5" s="166" t="s">
        <v>175</v>
      </c>
      <c r="F5" s="166" t="s">
        <v>87</v>
      </c>
      <c r="G5" s="173" t="s">
        <v>176</v>
      </c>
      <c r="H5" s="174"/>
    </row>
    <row r="6" spans="1:8" ht="92.25" customHeight="1" x14ac:dyDescent="0.3">
      <c r="A6" s="45" t="s">
        <v>245</v>
      </c>
      <c r="B6" s="45" t="s">
        <v>246</v>
      </c>
      <c r="C6" s="167"/>
      <c r="D6" s="167"/>
      <c r="E6" s="167"/>
      <c r="F6" s="167"/>
      <c r="G6" s="27" t="s">
        <v>177</v>
      </c>
      <c r="H6" s="27" t="s">
        <v>178</v>
      </c>
    </row>
    <row r="7" spans="1:8" ht="18.75" x14ac:dyDescent="0.25">
      <c r="A7" s="21">
        <v>1</v>
      </c>
      <c r="B7" s="21">
        <v>2</v>
      </c>
      <c r="C7" s="21">
        <v>3</v>
      </c>
      <c r="D7" s="21">
        <v>4</v>
      </c>
      <c r="E7" s="21">
        <v>5</v>
      </c>
      <c r="F7" s="21">
        <v>6</v>
      </c>
      <c r="G7" s="27">
        <v>7</v>
      </c>
      <c r="H7" s="27">
        <v>8</v>
      </c>
    </row>
    <row r="8" spans="1:8" ht="18.75" x14ac:dyDescent="0.25">
      <c r="A8" s="17" t="s">
        <v>247</v>
      </c>
      <c r="B8" s="17"/>
      <c r="C8" s="30" t="s">
        <v>248</v>
      </c>
      <c r="D8" s="31">
        <v>9762760</v>
      </c>
      <c r="E8" s="31">
        <v>9762760</v>
      </c>
      <c r="F8" s="31">
        <v>2569407.5099999998</v>
      </c>
      <c r="G8" s="32">
        <f>F8/D8*100</f>
        <v>26.318454105191563</v>
      </c>
      <c r="H8" s="32">
        <f>F8/E8*100</f>
        <v>26.318454105191563</v>
      </c>
    </row>
    <row r="9" spans="1:8" ht="93.75" x14ac:dyDescent="0.25">
      <c r="A9" s="9" t="s">
        <v>249</v>
      </c>
      <c r="B9" s="9" t="s">
        <v>250</v>
      </c>
      <c r="C9" s="36" t="s">
        <v>251</v>
      </c>
      <c r="D9" s="37">
        <v>1330000</v>
      </c>
      <c r="E9" s="37">
        <v>1330000</v>
      </c>
      <c r="F9" s="37">
        <v>994170</v>
      </c>
      <c r="G9" s="38">
        <f t="shared" ref="G9:G72" si="0">F9/D9*100</f>
        <v>74.749624060150381</v>
      </c>
      <c r="H9" s="38">
        <f t="shared" ref="H9:H72" si="1">F9/E9*100</f>
        <v>74.749624060150381</v>
      </c>
    </row>
    <row r="10" spans="1:8" ht="18.75" x14ac:dyDescent="0.25">
      <c r="A10" s="9" t="s">
        <v>252</v>
      </c>
      <c r="B10" s="9" t="s">
        <v>255</v>
      </c>
      <c r="C10" s="36" t="s">
        <v>254</v>
      </c>
      <c r="D10" s="37">
        <v>8432760</v>
      </c>
      <c r="E10" s="37">
        <v>8432760</v>
      </c>
      <c r="F10" s="37">
        <v>1575237.51</v>
      </c>
      <c r="G10" s="38">
        <f t="shared" si="0"/>
        <v>18.679975595178803</v>
      </c>
      <c r="H10" s="38">
        <f t="shared" si="1"/>
        <v>18.679975595178803</v>
      </c>
    </row>
    <row r="11" spans="1:8" ht="18.75" x14ac:dyDescent="0.25">
      <c r="A11" s="17" t="s">
        <v>257</v>
      </c>
      <c r="B11" s="17"/>
      <c r="C11" s="30" t="s">
        <v>258</v>
      </c>
      <c r="D11" s="31">
        <v>548708288.72000003</v>
      </c>
      <c r="E11" s="31">
        <v>803477786.54999995</v>
      </c>
      <c r="F11" s="31">
        <v>629088159.77999997</v>
      </c>
      <c r="G11" s="32">
        <f t="shared" si="0"/>
        <v>114.64892597986922</v>
      </c>
      <c r="H11" s="32">
        <f t="shared" si="1"/>
        <v>78.295650522113363</v>
      </c>
    </row>
    <row r="12" spans="1:8" ht="56.25" x14ac:dyDescent="0.25">
      <c r="A12" s="9" t="s">
        <v>259</v>
      </c>
      <c r="B12" s="9" t="s">
        <v>260</v>
      </c>
      <c r="C12" s="36" t="s">
        <v>261</v>
      </c>
      <c r="D12" s="37">
        <v>1095612</v>
      </c>
      <c r="E12" s="37">
        <v>6844905.5700000003</v>
      </c>
      <c r="F12" s="37">
        <v>6392927.5199999996</v>
      </c>
      <c r="G12" s="38">
        <f t="shared" si="0"/>
        <v>583.50287510542046</v>
      </c>
      <c r="H12" s="38">
        <f t="shared" si="1"/>
        <v>93.396869461852916</v>
      </c>
    </row>
    <row r="13" spans="1:8" ht="56.25" x14ac:dyDescent="0.25">
      <c r="A13" s="9" t="s">
        <v>259</v>
      </c>
      <c r="B13" s="9" t="s">
        <v>650</v>
      </c>
      <c r="C13" s="36" t="s">
        <v>261</v>
      </c>
      <c r="D13" s="37">
        <v>76322954.079999998</v>
      </c>
      <c r="E13" s="37">
        <v>76322954.079999998</v>
      </c>
      <c r="F13" s="37">
        <v>21102801.84</v>
      </c>
      <c r="G13" s="38">
        <f t="shared" si="0"/>
        <v>27.649351488518796</v>
      </c>
      <c r="H13" s="38">
        <f t="shared" si="1"/>
        <v>27.649351488518796</v>
      </c>
    </row>
    <row r="14" spans="1:8" ht="93.75" x14ac:dyDescent="0.25">
      <c r="A14" s="9" t="s">
        <v>262</v>
      </c>
      <c r="B14" s="9" t="s">
        <v>263</v>
      </c>
      <c r="C14" s="36" t="s">
        <v>264</v>
      </c>
      <c r="D14" s="37">
        <v>1200000</v>
      </c>
      <c r="E14" s="37">
        <v>5206147.67</v>
      </c>
      <c r="F14" s="37">
        <v>4688042.03</v>
      </c>
      <c r="G14" s="38">
        <f t="shared" si="0"/>
        <v>390.67016916666671</v>
      </c>
      <c r="H14" s="38">
        <f t="shared" si="1"/>
        <v>90.048195463499027</v>
      </c>
    </row>
    <row r="15" spans="1:8" ht="75" x14ac:dyDescent="0.25">
      <c r="A15" s="9" t="s">
        <v>265</v>
      </c>
      <c r="B15" s="9" t="s">
        <v>266</v>
      </c>
      <c r="C15" s="36" t="s">
        <v>267</v>
      </c>
      <c r="D15" s="37">
        <v>0</v>
      </c>
      <c r="E15" s="37">
        <v>167589.65</v>
      </c>
      <c r="F15" s="37">
        <v>127627.88</v>
      </c>
      <c r="G15" s="38"/>
      <c r="H15" s="38">
        <f t="shared" si="1"/>
        <v>76.154989284839488</v>
      </c>
    </row>
    <row r="16" spans="1:8" ht="102.75" customHeight="1" x14ac:dyDescent="0.25">
      <c r="A16" s="9" t="s">
        <v>268</v>
      </c>
      <c r="B16" s="9" t="s">
        <v>269</v>
      </c>
      <c r="C16" s="36" t="s">
        <v>270</v>
      </c>
      <c r="D16" s="37">
        <v>1400000</v>
      </c>
      <c r="E16" s="37">
        <v>3966262.06</v>
      </c>
      <c r="F16" s="37">
        <v>3770099.96</v>
      </c>
      <c r="G16" s="38">
        <f t="shared" si="0"/>
        <v>269.29285428571433</v>
      </c>
      <c r="H16" s="38">
        <f t="shared" si="1"/>
        <v>95.054232498192519</v>
      </c>
    </row>
    <row r="17" spans="1:8" ht="187.5" x14ac:dyDescent="0.25">
      <c r="A17" s="9" t="s">
        <v>651</v>
      </c>
      <c r="B17" s="9" t="s">
        <v>652</v>
      </c>
      <c r="C17" s="36" t="s">
        <v>653</v>
      </c>
      <c r="D17" s="37">
        <v>2500000</v>
      </c>
      <c r="E17" s="37">
        <v>2500000</v>
      </c>
      <c r="F17" s="37">
        <v>2486600</v>
      </c>
      <c r="G17" s="38">
        <f t="shared" si="0"/>
        <v>99.463999999999999</v>
      </c>
      <c r="H17" s="38">
        <f t="shared" si="1"/>
        <v>99.463999999999999</v>
      </c>
    </row>
    <row r="18" spans="1:8" ht="56.25" x14ac:dyDescent="0.25">
      <c r="A18" s="9" t="s">
        <v>289</v>
      </c>
      <c r="B18" s="9" t="s">
        <v>290</v>
      </c>
      <c r="C18" s="36" t="s">
        <v>291</v>
      </c>
      <c r="D18" s="37">
        <v>148032</v>
      </c>
      <c r="E18" s="37">
        <v>541004.96</v>
      </c>
      <c r="F18" s="37">
        <v>521209.73</v>
      </c>
      <c r="G18" s="38">
        <f t="shared" si="0"/>
        <v>352.09260835495024</v>
      </c>
      <c r="H18" s="38">
        <f t="shared" si="1"/>
        <v>96.341026152514388</v>
      </c>
    </row>
    <row r="19" spans="1:8" ht="75" x14ac:dyDescent="0.25">
      <c r="A19" s="9" t="s">
        <v>292</v>
      </c>
      <c r="B19" s="9" t="s">
        <v>293</v>
      </c>
      <c r="C19" s="36" t="s">
        <v>294</v>
      </c>
      <c r="D19" s="37">
        <v>63846248</v>
      </c>
      <c r="E19" s="37">
        <v>125563577.54000001</v>
      </c>
      <c r="F19" s="37">
        <v>106914218.73999999</v>
      </c>
      <c r="G19" s="38">
        <f t="shared" si="0"/>
        <v>167.45575830861665</v>
      </c>
      <c r="H19" s="38">
        <f t="shared" si="1"/>
        <v>85.14747734544359</v>
      </c>
    </row>
    <row r="20" spans="1:8" ht="150" x14ac:dyDescent="0.25">
      <c r="A20" s="9" t="s">
        <v>298</v>
      </c>
      <c r="B20" s="9" t="s">
        <v>299</v>
      </c>
      <c r="C20" s="36" t="s">
        <v>300</v>
      </c>
      <c r="D20" s="37">
        <v>22894833</v>
      </c>
      <c r="E20" s="37">
        <v>22894833</v>
      </c>
      <c r="F20" s="37">
        <v>22881760</v>
      </c>
      <c r="G20" s="38">
        <f t="shared" si="0"/>
        <v>99.942899780050809</v>
      </c>
      <c r="H20" s="38">
        <f t="shared" si="1"/>
        <v>99.942899780050809</v>
      </c>
    </row>
    <row r="21" spans="1:8" ht="56.25" x14ac:dyDescent="0.25">
      <c r="A21" s="9" t="s">
        <v>301</v>
      </c>
      <c r="B21" s="9" t="s">
        <v>302</v>
      </c>
      <c r="C21" s="36" t="s">
        <v>303</v>
      </c>
      <c r="D21" s="37">
        <v>41443028</v>
      </c>
      <c r="E21" s="37">
        <v>74967854.599999994</v>
      </c>
      <c r="F21" s="37">
        <v>51865257.25</v>
      </c>
      <c r="G21" s="38">
        <f t="shared" si="0"/>
        <v>125.14832953325707</v>
      </c>
      <c r="H21" s="38">
        <f t="shared" si="1"/>
        <v>69.183328676982043</v>
      </c>
    </row>
    <row r="22" spans="1:8" ht="56.25" x14ac:dyDescent="0.25">
      <c r="A22" s="9" t="s">
        <v>301</v>
      </c>
      <c r="B22" s="9" t="s">
        <v>304</v>
      </c>
      <c r="C22" s="36" t="s">
        <v>303</v>
      </c>
      <c r="D22" s="37">
        <v>6356980</v>
      </c>
      <c r="E22" s="37">
        <v>10493170.560000001</v>
      </c>
      <c r="F22" s="37">
        <v>9331325.25</v>
      </c>
      <c r="G22" s="38">
        <f t="shared" si="0"/>
        <v>146.78865200142207</v>
      </c>
      <c r="H22" s="38">
        <f t="shared" si="1"/>
        <v>88.927604832528331</v>
      </c>
    </row>
    <row r="23" spans="1:8" ht="56.25" x14ac:dyDescent="0.25">
      <c r="A23" s="9" t="s">
        <v>301</v>
      </c>
      <c r="B23" s="9" t="s">
        <v>305</v>
      </c>
      <c r="C23" s="36" t="s">
        <v>303</v>
      </c>
      <c r="D23" s="37">
        <v>3500000</v>
      </c>
      <c r="E23" s="37">
        <v>7727947.4699999997</v>
      </c>
      <c r="F23" s="37">
        <v>5116910.55</v>
      </c>
      <c r="G23" s="38">
        <f t="shared" si="0"/>
        <v>146.19744428571428</v>
      </c>
      <c r="H23" s="38">
        <f t="shared" si="1"/>
        <v>66.213060710672764</v>
      </c>
    </row>
    <row r="24" spans="1:8" ht="18.75" x14ac:dyDescent="0.25">
      <c r="A24" s="9" t="s">
        <v>310</v>
      </c>
      <c r="B24" s="9" t="s">
        <v>311</v>
      </c>
      <c r="C24" s="36" t="s">
        <v>312</v>
      </c>
      <c r="D24" s="37">
        <v>1500000</v>
      </c>
      <c r="E24" s="37">
        <v>3562889.68</v>
      </c>
      <c r="F24" s="37">
        <v>1906774.57</v>
      </c>
      <c r="G24" s="38">
        <f t="shared" si="0"/>
        <v>127.11830466666667</v>
      </c>
      <c r="H24" s="38">
        <f t="shared" si="1"/>
        <v>53.517642735432659</v>
      </c>
    </row>
    <row r="25" spans="1:8" ht="37.5" x14ac:dyDescent="0.25">
      <c r="A25" s="9" t="s">
        <v>313</v>
      </c>
      <c r="B25" s="9" t="s">
        <v>314</v>
      </c>
      <c r="C25" s="36" t="s">
        <v>315</v>
      </c>
      <c r="D25" s="37">
        <v>1221000</v>
      </c>
      <c r="E25" s="37">
        <v>2060500</v>
      </c>
      <c r="F25" s="37">
        <v>1997945.5</v>
      </c>
      <c r="G25" s="38">
        <f t="shared" si="0"/>
        <v>163.63190008190008</v>
      </c>
      <c r="H25" s="38">
        <f t="shared" si="1"/>
        <v>96.964110652754187</v>
      </c>
    </row>
    <row r="26" spans="1:8" ht="37.5" x14ac:dyDescent="0.25">
      <c r="A26" s="9" t="s">
        <v>313</v>
      </c>
      <c r="B26" s="9" t="s">
        <v>316</v>
      </c>
      <c r="C26" s="36" t="s">
        <v>315</v>
      </c>
      <c r="D26" s="37">
        <v>697600</v>
      </c>
      <c r="E26" s="37">
        <v>1041917.83</v>
      </c>
      <c r="F26" s="37">
        <v>1026520.02</v>
      </c>
      <c r="G26" s="38">
        <f t="shared" si="0"/>
        <v>147.15023222477063</v>
      </c>
      <c r="H26" s="38">
        <f t="shared" si="1"/>
        <v>98.522166570467476</v>
      </c>
    </row>
    <row r="27" spans="1:8" ht="37.5" x14ac:dyDescent="0.25">
      <c r="A27" s="9" t="s">
        <v>313</v>
      </c>
      <c r="B27" s="9" t="s">
        <v>317</v>
      </c>
      <c r="C27" s="36" t="s">
        <v>315</v>
      </c>
      <c r="D27" s="37">
        <v>0</v>
      </c>
      <c r="E27" s="37">
        <v>178616.24</v>
      </c>
      <c r="F27" s="37">
        <v>155699.74</v>
      </c>
      <c r="G27" s="38"/>
      <c r="H27" s="38">
        <f t="shared" si="1"/>
        <v>87.169979616635089</v>
      </c>
    </row>
    <row r="28" spans="1:8" ht="37.5" x14ac:dyDescent="0.25">
      <c r="A28" s="9" t="s">
        <v>319</v>
      </c>
      <c r="B28" s="9" t="s">
        <v>320</v>
      </c>
      <c r="C28" s="36" t="s">
        <v>321</v>
      </c>
      <c r="D28" s="37">
        <v>0</v>
      </c>
      <c r="E28" s="37">
        <v>134855614</v>
      </c>
      <c r="F28" s="37">
        <v>134850344.08000001</v>
      </c>
      <c r="G28" s="38"/>
      <c r="H28" s="38">
        <f t="shared" si="1"/>
        <v>99.996092176036527</v>
      </c>
    </row>
    <row r="29" spans="1:8" ht="18.75" x14ac:dyDescent="0.25">
      <c r="A29" s="9" t="s">
        <v>322</v>
      </c>
      <c r="B29" s="9" t="s">
        <v>323</v>
      </c>
      <c r="C29" s="36" t="s">
        <v>324</v>
      </c>
      <c r="D29" s="37">
        <v>42500000</v>
      </c>
      <c r="E29" s="37">
        <v>42500000</v>
      </c>
      <c r="F29" s="37">
        <v>23191500</v>
      </c>
      <c r="G29" s="38">
        <f t="shared" si="0"/>
        <v>54.568235294117649</v>
      </c>
      <c r="H29" s="38">
        <f t="shared" si="1"/>
        <v>54.568235294117649</v>
      </c>
    </row>
    <row r="30" spans="1:8" ht="93.75" x14ac:dyDescent="0.25">
      <c r="A30" s="9" t="s">
        <v>654</v>
      </c>
      <c r="B30" s="9" t="s">
        <v>655</v>
      </c>
      <c r="C30" s="36" t="s">
        <v>656</v>
      </c>
      <c r="D30" s="37">
        <v>245812</v>
      </c>
      <c r="E30" s="37">
        <v>245812</v>
      </c>
      <c r="F30" s="37">
        <v>0</v>
      </c>
      <c r="G30" s="38">
        <f t="shared" si="0"/>
        <v>0</v>
      </c>
      <c r="H30" s="38">
        <f t="shared" si="1"/>
        <v>0</v>
      </c>
    </row>
    <row r="31" spans="1:8" ht="93.75" x14ac:dyDescent="0.25">
      <c r="A31" s="9" t="s">
        <v>325</v>
      </c>
      <c r="B31" s="9" t="s">
        <v>326</v>
      </c>
      <c r="C31" s="36" t="s">
        <v>327</v>
      </c>
      <c r="D31" s="37">
        <v>573561</v>
      </c>
      <c r="E31" s="37">
        <v>573561</v>
      </c>
      <c r="F31" s="37">
        <v>0</v>
      </c>
      <c r="G31" s="38">
        <f t="shared" si="0"/>
        <v>0</v>
      </c>
      <c r="H31" s="38">
        <f t="shared" si="1"/>
        <v>0</v>
      </c>
    </row>
    <row r="32" spans="1:8" ht="93.75" x14ac:dyDescent="0.25">
      <c r="A32" s="9" t="s">
        <v>657</v>
      </c>
      <c r="B32" s="9" t="s">
        <v>658</v>
      </c>
      <c r="C32" s="36" t="s">
        <v>659</v>
      </c>
      <c r="D32" s="37">
        <v>13071800</v>
      </c>
      <c r="E32" s="37">
        <v>13071800</v>
      </c>
      <c r="F32" s="37">
        <v>9233679.1999999993</v>
      </c>
      <c r="G32" s="38">
        <f t="shared" si="0"/>
        <v>70.638161538579226</v>
      </c>
      <c r="H32" s="38">
        <f t="shared" si="1"/>
        <v>70.638161538579226</v>
      </c>
    </row>
    <row r="33" spans="1:8" ht="93.75" x14ac:dyDescent="0.25">
      <c r="A33" s="9" t="s">
        <v>660</v>
      </c>
      <c r="B33" s="9" t="s">
        <v>661</v>
      </c>
      <c r="C33" s="36" t="s">
        <v>662</v>
      </c>
      <c r="D33" s="37">
        <v>19858000</v>
      </c>
      <c r="E33" s="37">
        <v>19858000</v>
      </c>
      <c r="F33" s="37">
        <v>8343298.9000000004</v>
      </c>
      <c r="G33" s="38">
        <f t="shared" si="0"/>
        <v>42.01479957699668</v>
      </c>
      <c r="H33" s="38">
        <f t="shared" si="1"/>
        <v>42.01479957699668</v>
      </c>
    </row>
    <row r="34" spans="1:8" ht="75" x14ac:dyDescent="0.25">
      <c r="A34" s="9" t="s">
        <v>663</v>
      </c>
      <c r="B34" s="9" t="s">
        <v>664</v>
      </c>
      <c r="C34" s="36" t="s">
        <v>665</v>
      </c>
      <c r="D34" s="37">
        <v>53480000</v>
      </c>
      <c r="E34" s="37">
        <v>53480000</v>
      </c>
      <c r="F34" s="37">
        <v>53460800</v>
      </c>
      <c r="G34" s="38">
        <f t="shared" si="0"/>
        <v>99.964098728496637</v>
      </c>
      <c r="H34" s="38">
        <f t="shared" si="1"/>
        <v>99.964098728496637</v>
      </c>
    </row>
    <row r="35" spans="1:8" ht="56.25" x14ac:dyDescent="0.25">
      <c r="A35" s="9" t="s">
        <v>666</v>
      </c>
      <c r="B35" s="9" t="s">
        <v>667</v>
      </c>
      <c r="C35" s="36" t="s">
        <v>668</v>
      </c>
      <c r="D35" s="37">
        <v>91307000</v>
      </c>
      <c r="E35" s="37">
        <v>91307000</v>
      </c>
      <c r="F35" s="37">
        <v>91307000</v>
      </c>
      <c r="G35" s="38">
        <f t="shared" si="0"/>
        <v>100</v>
      </c>
      <c r="H35" s="38">
        <f t="shared" si="1"/>
        <v>100</v>
      </c>
    </row>
    <row r="36" spans="1:8" ht="93.75" x14ac:dyDescent="0.25">
      <c r="A36" s="9" t="s">
        <v>669</v>
      </c>
      <c r="B36" s="9" t="s">
        <v>670</v>
      </c>
      <c r="C36" s="36" t="s">
        <v>671</v>
      </c>
      <c r="D36" s="37">
        <v>71270928.640000001</v>
      </c>
      <c r="E36" s="37">
        <v>71270928.640000001</v>
      </c>
      <c r="F36" s="37">
        <v>53211189.619999997</v>
      </c>
      <c r="G36" s="38">
        <f t="shared" si="0"/>
        <v>74.660440989590001</v>
      </c>
      <c r="H36" s="38">
        <f t="shared" si="1"/>
        <v>74.660440989590001</v>
      </c>
    </row>
    <row r="37" spans="1:8" ht="131.25" x14ac:dyDescent="0.25">
      <c r="A37" s="9" t="s">
        <v>328</v>
      </c>
      <c r="B37" s="9" t="s">
        <v>329</v>
      </c>
      <c r="C37" s="36" t="s">
        <v>330</v>
      </c>
      <c r="D37" s="37">
        <v>5394000</v>
      </c>
      <c r="E37" s="37">
        <v>5394000</v>
      </c>
      <c r="F37" s="37">
        <v>4120838</v>
      </c>
      <c r="G37" s="38">
        <f t="shared" si="0"/>
        <v>76.396700037078233</v>
      </c>
      <c r="H37" s="38">
        <f t="shared" si="1"/>
        <v>76.396700037078233</v>
      </c>
    </row>
    <row r="38" spans="1:8" ht="131.25" x14ac:dyDescent="0.25">
      <c r="A38" s="9" t="s">
        <v>672</v>
      </c>
      <c r="B38" s="9" t="s">
        <v>673</v>
      </c>
      <c r="C38" s="36" t="s">
        <v>674</v>
      </c>
      <c r="D38" s="37">
        <v>26880900</v>
      </c>
      <c r="E38" s="37">
        <v>26880900</v>
      </c>
      <c r="F38" s="37">
        <v>11083789.4</v>
      </c>
      <c r="G38" s="38">
        <f t="shared" si="0"/>
        <v>41.232954997786536</v>
      </c>
      <c r="H38" s="38">
        <f t="shared" si="1"/>
        <v>41.232954997786536</v>
      </c>
    </row>
    <row r="39" spans="1:8" ht="18.75" x14ac:dyDescent="0.25">
      <c r="A39" s="17" t="s">
        <v>331</v>
      </c>
      <c r="B39" s="17"/>
      <c r="C39" s="30" t="s">
        <v>332</v>
      </c>
      <c r="D39" s="31">
        <v>193731801.63999999</v>
      </c>
      <c r="E39" s="31">
        <v>198222030.27000001</v>
      </c>
      <c r="F39" s="31">
        <v>121515254.39</v>
      </c>
      <c r="G39" s="32">
        <f t="shared" si="0"/>
        <v>62.723442078861368</v>
      </c>
      <c r="H39" s="32">
        <f t="shared" si="1"/>
        <v>61.302598013189034</v>
      </c>
    </row>
    <row r="40" spans="1:8" ht="37.5" x14ac:dyDescent="0.25">
      <c r="A40" s="9" t="s">
        <v>333</v>
      </c>
      <c r="B40" s="9" t="s">
        <v>675</v>
      </c>
      <c r="C40" s="36" t="s">
        <v>335</v>
      </c>
      <c r="D40" s="37">
        <v>1560640.6</v>
      </c>
      <c r="E40" s="37">
        <v>1560640.6</v>
      </c>
      <c r="F40" s="37">
        <v>1560640.6</v>
      </c>
      <c r="G40" s="38">
        <f t="shared" si="0"/>
        <v>100</v>
      </c>
      <c r="H40" s="38">
        <f t="shared" si="1"/>
        <v>100</v>
      </c>
    </row>
    <row r="41" spans="1:8" ht="37.5" x14ac:dyDescent="0.25">
      <c r="A41" s="9" t="s">
        <v>336</v>
      </c>
      <c r="B41" s="9" t="s">
        <v>676</v>
      </c>
      <c r="C41" s="36" t="s">
        <v>338</v>
      </c>
      <c r="D41" s="37">
        <v>7938096.2000000002</v>
      </c>
      <c r="E41" s="37">
        <v>7938096.2000000002</v>
      </c>
      <c r="F41" s="37">
        <v>2237468.2000000002</v>
      </c>
      <c r="G41" s="38">
        <f t="shared" si="0"/>
        <v>28.186458612078802</v>
      </c>
      <c r="H41" s="38">
        <f t="shared" si="1"/>
        <v>28.186458612078802</v>
      </c>
    </row>
    <row r="42" spans="1:8" ht="37.5" x14ac:dyDescent="0.25">
      <c r="A42" s="9" t="s">
        <v>342</v>
      </c>
      <c r="B42" s="9" t="s">
        <v>343</v>
      </c>
      <c r="C42" s="36" t="s">
        <v>344</v>
      </c>
      <c r="D42" s="37">
        <v>257000</v>
      </c>
      <c r="E42" s="37">
        <v>3875330.64</v>
      </c>
      <c r="F42" s="37">
        <v>2713778.85</v>
      </c>
      <c r="G42" s="38">
        <f t="shared" si="0"/>
        <v>1055.9450778210116</v>
      </c>
      <c r="H42" s="38">
        <f t="shared" si="1"/>
        <v>70.027027422878163</v>
      </c>
    </row>
    <row r="43" spans="1:8" ht="37.5" x14ac:dyDescent="0.25">
      <c r="A43" s="9" t="s">
        <v>351</v>
      </c>
      <c r="B43" s="9" t="s">
        <v>352</v>
      </c>
      <c r="C43" s="36" t="s">
        <v>353</v>
      </c>
      <c r="D43" s="37">
        <v>0</v>
      </c>
      <c r="E43" s="37">
        <v>5324.5</v>
      </c>
      <c r="F43" s="37">
        <v>5324.5</v>
      </c>
      <c r="G43" s="38"/>
      <c r="H43" s="38">
        <f t="shared" si="1"/>
        <v>100</v>
      </c>
    </row>
    <row r="44" spans="1:8" ht="37.5" x14ac:dyDescent="0.25">
      <c r="A44" s="9" t="s">
        <v>354</v>
      </c>
      <c r="B44" s="9" t="s">
        <v>355</v>
      </c>
      <c r="C44" s="36" t="s">
        <v>356</v>
      </c>
      <c r="D44" s="37">
        <v>0</v>
      </c>
      <c r="E44" s="37">
        <v>866573.49</v>
      </c>
      <c r="F44" s="37">
        <v>846521.89</v>
      </c>
      <c r="G44" s="38"/>
      <c r="H44" s="38">
        <f t="shared" si="1"/>
        <v>97.686105075750703</v>
      </c>
    </row>
    <row r="45" spans="1:8" ht="37.5" x14ac:dyDescent="0.25">
      <c r="A45" s="9" t="s">
        <v>357</v>
      </c>
      <c r="B45" s="9" t="s">
        <v>358</v>
      </c>
      <c r="C45" s="36" t="s">
        <v>359</v>
      </c>
      <c r="D45" s="37">
        <v>183976064.84</v>
      </c>
      <c r="E45" s="37">
        <v>183976064.84</v>
      </c>
      <c r="F45" s="37">
        <v>114151520.34999999</v>
      </c>
      <c r="G45" s="38">
        <f t="shared" si="0"/>
        <v>62.046940969889263</v>
      </c>
      <c r="H45" s="38">
        <f t="shared" si="1"/>
        <v>62.046940969889263</v>
      </c>
    </row>
    <row r="46" spans="1:8" ht="37.5" x14ac:dyDescent="0.25">
      <c r="A46" s="17" t="s">
        <v>360</v>
      </c>
      <c r="B46" s="17"/>
      <c r="C46" s="30" t="s">
        <v>361</v>
      </c>
      <c r="D46" s="31">
        <v>61763364</v>
      </c>
      <c r="E46" s="31">
        <v>123905918.81</v>
      </c>
      <c r="F46" s="31">
        <v>114078396.25</v>
      </c>
      <c r="G46" s="32">
        <f t="shared" si="0"/>
        <v>184.70236862422195</v>
      </c>
      <c r="H46" s="32">
        <f t="shared" si="1"/>
        <v>92.068560844886079</v>
      </c>
    </row>
    <row r="47" spans="1:8" ht="75" x14ac:dyDescent="0.25">
      <c r="A47" s="9" t="s">
        <v>365</v>
      </c>
      <c r="B47" s="9" t="s">
        <v>366</v>
      </c>
      <c r="C47" s="36" t="s">
        <v>367</v>
      </c>
      <c r="D47" s="37">
        <v>1400000</v>
      </c>
      <c r="E47" s="37">
        <v>7011531.4699999997</v>
      </c>
      <c r="F47" s="37">
        <v>6575596.0599999996</v>
      </c>
      <c r="G47" s="38">
        <f t="shared" si="0"/>
        <v>469.68543285714281</v>
      </c>
      <c r="H47" s="38">
        <f t="shared" si="1"/>
        <v>93.78259354799701</v>
      </c>
    </row>
    <row r="48" spans="1:8" ht="131.25" x14ac:dyDescent="0.25">
      <c r="A48" s="9" t="s">
        <v>368</v>
      </c>
      <c r="B48" s="9" t="s">
        <v>369</v>
      </c>
      <c r="C48" s="36" t="s">
        <v>370</v>
      </c>
      <c r="D48" s="37">
        <v>43095654</v>
      </c>
      <c r="E48" s="37">
        <v>92103867.219999999</v>
      </c>
      <c r="F48" s="37">
        <v>86226602.430000007</v>
      </c>
      <c r="G48" s="38">
        <f t="shared" si="0"/>
        <v>200.08189788696563</v>
      </c>
      <c r="H48" s="38">
        <f t="shared" si="1"/>
        <v>93.618872944866141</v>
      </c>
    </row>
    <row r="49" spans="1:8" ht="93.75" x14ac:dyDescent="0.25">
      <c r="A49" s="9" t="s">
        <v>371</v>
      </c>
      <c r="B49" s="9" t="s">
        <v>372</v>
      </c>
      <c r="C49" s="36" t="s">
        <v>373</v>
      </c>
      <c r="D49" s="37">
        <v>1326492</v>
      </c>
      <c r="E49" s="37">
        <v>1823266.9</v>
      </c>
      <c r="F49" s="37">
        <v>1803173.82</v>
      </c>
      <c r="G49" s="38">
        <f t="shared" si="0"/>
        <v>135.93552166164591</v>
      </c>
      <c r="H49" s="38">
        <f t="shared" si="1"/>
        <v>98.897962772208516</v>
      </c>
    </row>
    <row r="50" spans="1:8" ht="18.75" x14ac:dyDescent="0.25">
      <c r="A50" s="9" t="s">
        <v>383</v>
      </c>
      <c r="B50" s="9" t="s">
        <v>384</v>
      </c>
      <c r="C50" s="36" t="s">
        <v>385</v>
      </c>
      <c r="D50" s="37">
        <v>10066000</v>
      </c>
      <c r="E50" s="37">
        <v>10066000</v>
      </c>
      <c r="F50" s="37">
        <v>9464704</v>
      </c>
      <c r="G50" s="38">
        <f t="shared" si="0"/>
        <v>94.026465328829715</v>
      </c>
      <c r="H50" s="38">
        <f t="shared" si="1"/>
        <v>94.026465328829715</v>
      </c>
    </row>
    <row r="51" spans="1:8" ht="18.75" x14ac:dyDescent="0.25">
      <c r="A51" s="9" t="s">
        <v>389</v>
      </c>
      <c r="B51" s="9" t="s">
        <v>390</v>
      </c>
      <c r="C51" s="36" t="s">
        <v>391</v>
      </c>
      <c r="D51" s="37">
        <v>614400</v>
      </c>
      <c r="E51" s="37">
        <v>629400</v>
      </c>
      <c r="F51" s="37">
        <v>629400</v>
      </c>
      <c r="G51" s="38">
        <f t="shared" si="0"/>
        <v>102.44140625</v>
      </c>
      <c r="H51" s="38">
        <f t="shared" si="1"/>
        <v>100</v>
      </c>
    </row>
    <row r="52" spans="1:8" ht="56.25" x14ac:dyDescent="0.25">
      <c r="A52" s="9" t="s">
        <v>407</v>
      </c>
      <c r="B52" s="9" t="s">
        <v>408</v>
      </c>
      <c r="C52" s="36" t="s">
        <v>409</v>
      </c>
      <c r="D52" s="37">
        <v>5191818</v>
      </c>
      <c r="E52" s="37">
        <v>11966783.02</v>
      </c>
      <c r="F52" s="37">
        <v>9073849.7400000002</v>
      </c>
      <c r="G52" s="38">
        <f t="shared" si="0"/>
        <v>174.77210757387874</v>
      </c>
      <c r="H52" s="38">
        <f t="shared" si="1"/>
        <v>75.8253051370192</v>
      </c>
    </row>
    <row r="53" spans="1:8" ht="56.25" x14ac:dyDescent="0.25">
      <c r="A53" s="9" t="s">
        <v>407</v>
      </c>
      <c r="B53" s="9" t="s">
        <v>410</v>
      </c>
      <c r="C53" s="36" t="s">
        <v>409</v>
      </c>
      <c r="D53" s="37">
        <v>69000</v>
      </c>
      <c r="E53" s="37">
        <v>305070.2</v>
      </c>
      <c r="F53" s="37">
        <v>305070.2</v>
      </c>
      <c r="G53" s="38">
        <f t="shared" si="0"/>
        <v>442.13072463768117</v>
      </c>
      <c r="H53" s="38">
        <f t="shared" si="1"/>
        <v>100</v>
      </c>
    </row>
    <row r="54" spans="1:8" ht="18.75" x14ac:dyDescent="0.25">
      <c r="A54" s="17" t="s">
        <v>415</v>
      </c>
      <c r="B54" s="17"/>
      <c r="C54" s="30" t="s">
        <v>416</v>
      </c>
      <c r="D54" s="31">
        <v>5306630</v>
      </c>
      <c r="E54" s="31">
        <v>9840387.7699999996</v>
      </c>
      <c r="F54" s="31">
        <v>6447889.6299999999</v>
      </c>
      <c r="G54" s="32">
        <f t="shared" si="0"/>
        <v>121.50629740532126</v>
      </c>
      <c r="H54" s="32">
        <f t="shared" si="1"/>
        <v>65.524751470236026</v>
      </c>
    </row>
    <row r="55" spans="1:8" ht="18.75" x14ac:dyDescent="0.25">
      <c r="A55" s="9" t="s">
        <v>420</v>
      </c>
      <c r="B55" s="9" t="s">
        <v>421</v>
      </c>
      <c r="C55" s="36" t="s">
        <v>422</v>
      </c>
      <c r="D55" s="37">
        <v>1000000</v>
      </c>
      <c r="E55" s="37">
        <v>4225797</v>
      </c>
      <c r="F55" s="37">
        <v>3321036</v>
      </c>
      <c r="G55" s="38">
        <f t="shared" si="0"/>
        <v>332.10359999999997</v>
      </c>
      <c r="H55" s="38">
        <f t="shared" si="1"/>
        <v>78.589577303405719</v>
      </c>
    </row>
    <row r="56" spans="1:8" ht="18.75" x14ac:dyDescent="0.25">
      <c r="A56" s="9" t="s">
        <v>423</v>
      </c>
      <c r="B56" s="9" t="s">
        <v>424</v>
      </c>
      <c r="C56" s="36" t="s">
        <v>425</v>
      </c>
      <c r="D56" s="37">
        <v>668630</v>
      </c>
      <c r="E56" s="37">
        <v>1579020.73</v>
      </c>
      <c r="F56" s="37">
        <v>1310035.18</v>
      </c>
      <c r="G56" s="38">
        <f t="shared" si="0"/>
        <v>195.92826825000373</v>
      </c>
      <c r="H56" s="38">
        <f t="shared" si="1"/>
        <v>82.965039983990579</v>
      </c>
    </row>
    <row r="57" spans="1:8" ht="18.75" x14ac:dyDescent="0.25">
      <c r="A57" s="9" t="s">
        <v>426</v>
      </c>
      <c r="B57" s="9" t="s">
        <v>427</v>
      </c>
      <c r="C57" s="36" t="s">
        <v>428</v>
      </c>
      <c r="D57" s="37">
        <v>310000</v>
      </c>
      <c r="E57" s="37">
        <v>896041.04</v>
      </c>
      <c r="F57" s="37">
        <v>559289.44999999995</v>
      </c>
      <c r="G57" s="38">
        <f t="shared" si="0"/>
        <v>180.4159516129032</v>
      </c>
      <c r="H57" s="38">
        <f t="shared" si="1"/>
        <v>62.417838584714815</v>
      </c>
    </row>
    <row r="58" spans="1:8" ht="37.5" x14ac:dyDescent="0.25">
      <c r="A58" s="9" t="s">
        <v>429</v>
      </c>
      <c r="B58" s="9" t="s">
        <v>430</v>
      </c>
      <c r="C58" s="36" t="s">
        <v>431</v>
      </c>
      <c r="D58" s="37">
        <v>300000</v>
      </c>
      <c r="E58" s="37">
        <v>111529</v>
      </c>
      <c r="F58" s="37">
        <v>111529</v>
      </c>
      <c r="G58" s="38">
        <f t="shared" si="0"/>
        <v>37.176333333333332</v>
      </c>
      <c r="H58" s="38">
        <f t="shared" si="1"/>
        <v>100</v>
      </c>
    </row>
    <row r="59" spans="1:8" ht="18.75" x14ac:dyDescent="0.25">
      <c r="A59" s="9" t="s">
        <v>432</v>
      </c>
      <c r="B59" s="9" t="s">
        <v>435</v>
      </c>
      <c r="C59" s="36" t="s">
        <v>434</v>
      </c>
      <c r="D59" s="37">
        <v>3028000</v>
      </c>
      <c r="E59" s="37">
        <v>3028000</v>
      </c>
      <c r="F59" s="37">
        <v>1146000</v>
      </c>
      <c r="G59" s="38">
        <f t="shared" si="0"/>
        <v>37.846763540290624</v>
      </c>
      <c r="H59" s="38">
        <f t="shared" si="1"/>
        <v>37.846763540290624</v>
      </c>
    </row>
    <row r="60" spans="1:8" ht="18.75" x14ac:dyDescent="0.25">
      <c r="A60" s="17" t="s">
        <v>436</v>
      </c>
      <c r="B60" s="17"/>
      <c r="C60" s="30" t="s">
        <v>437</v>
      </c>
      <c r="D60" s="31">
        <v>347000</v>
      </c>
      <c r="E60" s="31">
        <v>824417.55</v>
      </c>
      <c r="F60" s="31">
        <v>668606.43000000005</v>
      </c>
      <c r="G60" s="32">
        <f t="shared" si="0"/>
        <v>192.68196829971183</v>
      </c>
      <c r="H60" s="32">
        <f t="shared" si="1"/>
        <v>81.100460561520066</v>
      </c>
    </row>
    <row r="61" spans="1:8" ht="56.25" x14ac:dyDescent="0.25">
      <c r="A61" s="9" t="s">
        <v>450</v>
      </c>
      <c r="B61" s="9" t="s">
        <v>451</v>
      </c>
      <c r="C61" s="36" t="s">
        <v>452</v>
      </c>
      <c r="D61" s="37">
        <v>0</v>
      </c>
      <c r="E61" s="37">
        <v>254647</v>
      </c>
      <c r="F61" s="37">
        <v>98835.88</v>
      </c>
      <c r="G61" s="38"/>
      <c r="H61" s="38">
        <f t="shared" si="1"/>
        <v>38.81289785467726</v>
      </c>
    </row>
    <row r="62" spans="1:8" ht="56.25" x14ac:dyDescent="0.25">
      <c r="A62" s="9" t="s">
        <v>462</v>
      </c>
      <c r="B62" s="9" t="s">
        <v>463</v>
      </c>
      <c r="C62" s="36" t="s">
        <v>464</v>
      </c>
      <c r="D62" s="37">
        <v>347000</v>
      </c>
      <c r="E62" s="37">
        <v>569770.55000000005</v>
      </c>
      <c r="F62" s="37">
        <v>569770.55000000005</v>
      </c>
      <c r="G62" s="38">
        <f t="shared" si="0"/>
        <v>164.19900576368877</v>
      </c>
      <c r="H62" s="38">
        <f t="shared" si="1"/>
        <v>100</v>
      </c>
    </row>
    <row r="63" spans="1:8" ht="18.75" x14ac:dyDescent="0.25">
      <c r="A63" s="17" t="s">
        <v>677</v>
      </c>
      <c r="B63" s="17"/>
      <c r="C63" s="30" t="s">
        <v>678</v>
      </c>
      <c r="D63" s="31">
        <v>218546259.06999999</v>
      </c>
      <c r="E63" s="31">
        <v>218546259.06999999</v>
      </c>
      <c r="F63" s="31">
        <v>141712217.33000001</v>
      </c>
      <c r="G63" s="32">
        <f t="shared" si="0"/>
        <v>64.843121970168255</v>
      </c>
      <c r="H63" s="32">
        <f t="shared" si="1"/>
        <v>64.843121970168255</v>
      </c>
    </row>
    <row r="64" spans="1:8" ht="37.5" x14ac:dyDescent="0.25">
      <c r="A64" s="9" t="s">
        <v>679</v>
      </c>
      <c r="B64" s="9" t="s">
        <v>680</v>
      </c>
      <c r="C64" s="36" t="s">
        <v>681</v>
      </c>
      <c r="D64" s="37">
        <v>192946259.06999999</v>
      </c>
      <c r="E64" s="37">
        <v>192946259.06999999</v>
      </c>
      <c r="F64" s="37">
        <v>117354462.7</v>
      </c>
      <c r="G64" s="38">
        <f t="shared" si="0"/>
        <v>60.822357098628352</v>
      </c>
      <c r="H64" s="38">
        <f t="shared" si="1"/>
        <v>60.822357098628352</v>
      </c>
    </row>
    <row r="65" spans="1:8" ht="37.5" x14ac:dyDescent="0.25">
      <c r="A65" s="9" t="s">
        <v>682</v>
      </c>
      <c r="B65" s="9" t="s">
        <v>683</v>
      </c>
      <c r="C65" s="36" t="s">
        <v>684</v>
      </c>
      <c r="D65" s="37">
        <v>25600000</v>
      </c>
      <c r="E65" s="37">
        <v>25600000</v>
      </c>
      <c r="F65" s="37">
        <v>24357754.629999999</v>
      </c>
      <c r="G65" s="38">
        <f t="shared" si="0"/>
        <v>95.147479023437498</v>
      </c>
      <c r="H65" s="38">
        <f t="shared" si="1"/>
        <v>95.147479023437498</v>
      </c>
    </row>
    <row r="66" spans="1:8" ht="18.75" x14ac:dyDescent="0.25">
      <c r="A66" s="17" t="s">
        <v>465</v>
      </c>
      <c r="B66" s="17"/>
      <c r="C66" s="30" t="s">
        <v>466</v>
      </c>
      <c r="D66" s="31">
        <v>1969296406.6400001</v>
      </c>
      <c r="E66" s="31">
        <v>1969296406.6400001</v>
      </c>
      <c r="F66" s="31">
        <v>1286711375.1700001</v>
      </c>
      <c r="G66" s="32">
        <f t="shared" si="0"/>
        <v>65.338634185870376</v>
      </c>
      <c r="H66" s="32">
        <f t="shared" si="1"/>
        <v>65.338634185870376</v>
      </c>
    </row>
    <row r="67" spans="1:8" ht="37.5" x14ac:dyDescent="0.25">
      <c r="A67" s="13" t="s">
        <v>467</v>
      </c>
      <c r="B67" s="13"/>
      <c r="C67" s="33" t="s">
        <v>468</v>
      </c>
      <c r="D67" s="34">
        <v>1000000</v>
      </c>
      <c r="E67" s="34">
        <v>1000000</v>
      </c>
      <c r="F67" s="34">
        <v>0</v>
      </c>
      <c r="G67" s="35">
        <f t="shared" si="0"/>
        <v>0</v>
      </c>
      <c r="H67" s="35">
        <f t="shared" si="1"/>
        <v>0</v>
      </c>
    </row>
    <row r="68" spans="1:8" ht="18.75" x14ac:dyDescent="0.25">
      <c r="A68" s="9" t="s">
        <v>685</v>
      </c>
      <c r="B68" s="9" t="s">
        <v>686</v>
      </c>
      <c r="C68" s="36" t="s">
        <v>687</v>
      </c>
      <c r="D68" s="37">
        <v>1000000</v>
      </c>
      <c r="E68" s="37">
        <v>1000000</v>
      </c>
      <c r="F68" s="37">
        <v>0</v>
      </c>
      <c r="G68" s="38">
        <f t="shared" si="0"/>
        <v>0</v>
      </c>
      <c r="H68" s="38">
        <f t="shared" si="1"/>
        <v>0</v>
      </c>
    </row>
    <row r="69" spans="1:8" ht="18.75" x14ac:dyDescent="0.25">
      <c r="A69" s="13" t="s">
        <v>472</v>
      </c>
      <c r="B69" s="13"/>
      <c r="C69" s="33" t="s">
        <v>473</v>
      </c>
      <c r="D69" s="34">
        <v>1817006361.0599999</v>
      </c>
      <c r="E69" s="34">
        <v>1817006361.0599999</v>
      </c>
      <c r="F69" s="34">
        <v>1183448744.8299999</v>
      </c>
      <c r="G69" s="35">
        <f t="shared" si="0"/>
        <v>65.131788759374672</v>
      </c>
      <c r="H69" s="35">
        <f t="shared" si="1"/>
        <v>65.131788759374672</v>
      </c>
    </row>
    <row r="70" spans="1:8" ht="37.5" x14ac:dyDescent="0.25">
      <c r="A70" s="9" t="s">
        <v>688</v>
      </c>
      <c r="B70" s="9" t="s">
        <v>689</v>
      </c>
      <c r="C70" s="36" t="s">
        <v>690</v>
      </c>
      <c r="D70" s="37">
        <v>892750</v>
      </c>
      <c r="E70" s="37">
        <v>892750</v>
      </c>
      <c r="F70" s="37">
        <v>699990.67</v>
      </c>
      <c r="G70" s="38">
        <f t="shared" si="0"/>
        <v>78.408364043685239</v>
      </c>
      <c r="H70" s="38">
        <f t="shared" si="1"/>
        <v>78.408364043685239</v>
      </c>
    </row>
    <row r="71" spans="1:8" ht="18.75" x14ac:dyDescent="0.25">
      <c r="A71" s="9" t="s">
        <v>691</v>
      </c>
      <c r="B71" s="9" t="s">
        <v>692</v>
      </c>
      <c r="C71" s="36" t="s">
        <v>693</v>
      </c>
      <c r="D71" s="37">
        <v>22934405.25</v>
      </c>
      <c r="E71" s="37">
        <v>22934405.25</v>
      </c>
      <c r="F71" s="37">
        <v>13244067.66</v>
      </c>
      <c r="G71" s="38">
        <f t="shared" si="0"/>
        <v>57.747595874543123</v>
      </c>
      <c r="H71" s="38">
        <f t="shared" si="1"/>
        <v>57.747595874543123</v>
      </c>
    </row>
    <row r="72" spans="1:8" ht="18.75" x14ac:dyDescent="0.25">
      <c r="A72" s="9" t="s">
        <v>694</v>
      </c>
      <c r="B72" s="9" t="s">
        <v>695</v>
      </c>
      <c r="C72" s="36" t="s">
        <v>696</v>
      </c>
      <c r="D72" s="37">
        <v>10052412.130000001</v>
      </c>
      <c r="E72" s="37">
        <v>10052412.130000001</v>
      </c>
      <c r="F72" s="37">
        <v>7668179.1299999999</v>
      </c>
      <c r="G72" s="38">
        <f t="shared" si="0"/>
        <v>76.281981188528931</v>
      </c>
      <c r="H72" s="38">
        <f t="shared" si="1"/>
        <v>76.281981188528931</v>
      </c>
    </row>
    <row r="73" spans="1:8" ht="37.5" x14ac:dyDescent="0.25">
      <c r="A73" s="9" t="s">
        <v>697</v>
      </c>
      <c r="B73" s="9" t="s">
        <v>698</v>
      </c>
      <c r="C73" s="36" t="s">
        <v>699</v>
      </c>
      <c r="D73" s="37">
        <v>35691598.310000002</v>
      </c>
      <c r="E73" s="37">
        <v>35691598.310000002</v>
      </c>
      <c r="F73" s="37">
        <v>11334864.050000001</v>
      </c>
      <c r="G73" s="38">
        <f t="shared" ref="G73:G105" si="2">F73/D73*100</f>
        <v>31.757793393142109</v>
      </c>
      <c r="H73" s="38">
        <f t="shared" ref="H73:H105" si="3">F73/E73*100</f>
        <v>31.757793393142109</v>
      </c>
    </row>
    <row r="74" spans="1:8" ht="18.75" x14ac:dyDescent="0.25">
      <c r="A74" s="9" t="s">
        <v>700</v>
      </c>
      <c r="B74" s="9" t="s">
        <v>701</v>
      </c>
      <c r="C74" s="36" t="s">
        <v>702</v>
      </c>
      <c r="D74" s="37">
        <v>6500000</v>
      </c>
      <c r="E74" s="37">
        <v>6500000</v>
      </c>
      <c r="F74" s="37">
        <v>2934324</v>
      </c>
      <c r="G74" s="38">
        <f t="shared" si="2"/>
        <v>45.143446153846156</v>
      </c>
      <c r="H74" s="38">
        <f t="shared" si="3"/>
        <v>45.143446153846156</v>
      </c>
    </row>
    <row r="75" spans="1:8" ht="75" x14ac:dyDescent="0.25">
      <c r="A75" s="9" t="s">
        <v>474</v>
      </c>
      <c r="B75" s="9" t="s">
        <v>475</v>
      </c>
      <c r="C75" s="36" t="s">
        <v>476</v>
      </c>
      <c r="D75" s="37">
        <v>130830.37</v>
      </c>
      <c r="E75" s="37">
        <v>130830.37</v>
      </c>
      <c r="F75" s="37">
        <v>130830.37</v>
      </c>
      <c r="G75" s="38">
        <f t="shared" si="2"/>
        <v>100</v>
      </c>
      <c r="H75" s="38">
        <f t="shared" si="3"/>
        <v>100</v>
      </c>
    </row>
    <row r="76" spans="1:8" ht="37.5" x14ac:dyDescent="0.25">
      <c r="A76" s="9" t="s">
        <v>703</v>
      </c>
      <c r="B76" s="9" t="s">
        <v>704</v>
      </c>
      <c r="C76" s="36" t="s">
        <v>705</v>
      </c>
      <c r="D76" s="37">
        <v>334021166</v>
      </c>
      <c r="E76" s="37">
        <v>334021166</v>
      </c>
      <c r="F76" s="37">
        <v>59910548.450000003</v>
      </c>
      <c r="G76" s="38">
        <f t="shared" si="2"/>
        <v>17.936153318499585</v>
      </c>
      <c r="H76" s="38">
        <f t="shared" si="3"/>
        <v>17.936153318499585</v>
      </c>
    </row>
    <row r="77" spans="1:8" ht="56.25" x14ac:dyDescent="0.25">
      <c r="A77" s="9" t="s">
        <v>706</v>
      </c>
      <c r="B77" s="9" t="s">
        <v>707</v>
      </c>
      <c r="C77" s="36" t="s">
        <v>708</v>
      </c>
      <c r="D77" s="37">
        <v>1406783199</v>
      </c>
      <c r="E77" s="37">
        <v>1406783199</v>
      </c>
      <c r="F77" s="37">
        <v>1087525940.5</v>
      </c>
      <c r="G77" s="38">
        <f t="shared" si="2"/>
        <v>77.305866410194454</v>
      </c>
      <c r="H77" s="38">
        <f t="shared" si="3"/>
        <v>77.305866410194454</v>
      </c>
    </row>
    <row r="78" spans="1:8" ht="37.5" x14ac:dyDescent="0.25">
      <c r="A78" s="13" t="s">
        <v>477</v>
      </c>
      <c r="B78" s="13"/>
      <c r="C78" s="33" t="s">
        <v>478</v>
      </c>
      <c r="D78" s="34">
        <v>141017567.58000001</v>
      </c>
      <c r="E78" s="34">
        <v>141017567.58000001</v>
      </c>
      <c r="F78" s="34">
        <v>99273568.019999996</v>
      </c>
      <c r="G78" s="35">
        <f t="shared" si="2"/>
        <v>70.398014746412059</v>
      </c>
      <c r="H78" s="35">
        <f t="shared" si="3"/>
        <v>70.398014746412059</v>
      </c>
    </row>
    <row r="79" spans="1:8" ht="56.25" x14ac:dyDescent="0.25">
      <c r="A79" s="9" t="s">
        <v>479</v>
      </c>
      <c r="B79" s="9" t="s">
        <v>480</v>
      </c>
      <c r="C79" s="36" t="s">
        <v>481</v>
      </c>
      <c r="D79" s="37">
        <v>16856118</v>
      </c>
      <c r="E79" s="37">
        <v>16856118</v>
      </c>
      <c r="F79" s="37">
        <v>0</v>
      </c>
      <c r="G79" s="38">
        <f t="shared" si="2"/>
        <v>0</v>
      </c>
      <c r="H79" s="38">
        <f t="shared" si="3"/>
        <v>0</v>
      </c>
    </row>
    <row r="80" spans="1:8" ht="56.25" x14ac:dyDescent="0.25">
      <c r="A80" s="9" t="s">
        <v>709</v>
      </c>
      <c r="B80" s="9" t="s">
        <v>710</v>
      </c>
      <c r="C80" s="36" t="s">
        <v>711</v>
      </c>
      <c r="D80" s="37">
        <v>93802511.480000004</v>
      </c>
      <c r="E80" s="37">
        <v>93802511.480000004</v>
      </c>
      <c r="F80" s="37">
        <v>91093981.609999999</v>
      </c>
      <c r="G80" s="38">
        <f t="shared" si="2"/>
        <v>97.112518815045263</v>
      </c>
      <c r="H80" s="38">
        <f t="shared" si="3"/>
        <v>97.112518815045263</v>
      </c>
    </row>
    <row r="81" spans="1:8" ht="56.25" x14ac:dyDescent="0.25">
      <c r="A81" s="9" t="s">
        <v>712</v>
      </c>
      <c r="B81" s="9" t="s">
        <v>713</v>
      </c>
      <c r="C81" s="36" t="s">
        <v>714</v>
      </c>
      <c r="D81" s="37">
        <v>30358938.100000001</v>
      </c>
      <c r="E81" s="37">
        <v>30358938.100000001</v>
      </c>
      <c r="F81" s="37">
        <v>8179586.4100000001</v>
      </c>
      <c r="G81" s="38">
        <f t="shared" si="2"/>
        <v>26.94292660387881</v>
      </c>
      <c r="H81" s="38">
        <f t="shared" si="3"/>
        <v>26.94292660387881</v>
      </c>
    </row>
    <row r="82" spans="1:8" ht="18.75" x14ac:dyDescent="0.25">
      <c r="A82" s="13" t="s">
        <v>482</v>
      </c>
      <c r="B82" s="13"/>
      <c r="C82" s="33" t="s">
        <v>483</v>
      </c>
      <c r="D82" s="34">
        <v>4000000</v>
      </c>
      <c r="E82" s="34">
        <v>4000000</v>
      </c>
      <c r="F82" s="34">
        <v>3989062.32</v>
      </c>
      <c r="G82" s="35">
        <f t="shared" si="2"/>
        <v>99.726557999999997</v>
      </c>
      <c r="H82" s="35">
        <f t="shared" si="3"/>
        <v>99.726557999999997</v>
      </c>
    </row>
    <row r="83" spans="1:8" ht="37.5" x14ac:dyDescent="0.25">
      <c r="A83" s="9" t="s">
        <v>484</v>
      </c>
      <c r="B83" s="9" t="s">
        <v>485</v>
      </c>
      <c r="C83" s="36" t="s">
        <v>486</v>
      </c>
      <c r="D83" s="37">
        <v>4000000</v>
      </c>
      <c r="E83" s="37">
        <v>4000000</v>
      </c>
      <c r="F83" s="37">
        <v>3989062.32</v>
      </c>
      <c r="G83" s="38">
        <f t="shared" si="2"/>
        <v>99.726557999999997</v>
      </c>
      <c r="H83" s="38">
        <f t="shared" si="3"/>
        <v>99.726557999999997</v>
      </c>
    </row>
    <row r="84" spans="1:8" ht="37.5" x14ac:dyDescent="0.25">
      <c r="A84" s="13" t="s">
        <v>487</v>
      </c>
      <c r="B84" s="13"/>
      <c r="C84" s="33" t="s">
        <v>488</v>
      </c>
      <c r="D84" s="34">
        <v>6272478</v>
      </c>
      <c r="E84" s="34">
        <v>6272478</v>
      </c>
      <c r="F84" s="34">
        <v>0</v>
      </c>
      <c r="G84" s="35">
        <f t="shared" si="2"/>
        <v>0</v>
      </c>
      <c r="H84" s="35">
        <f t="shared" si="3"/>
        <v>0</v>
      </c>
    </row>
    <row r="85" spans="1:8" ht="18.75" x14ac:dyDescent="0.25">
      <c r="A85" s="9" t="s">
        <v>715</v>
      </c>
      <c r="B85" s="9" t="s">
        <v>716</v>
      </c>
      <c r="C85" s="36" t="s">
        <v>717</v>
      </c>
      <c r="D85" s="37">
        <v>6272478</v>
      </c>
      <c r="E85" s="37">
        <v>6272478</v>
      </c>
      <c r="F85" s="37">
        <v>0</v>
      </c>
      <c r="G85" s="38">
        <f t="shared" si="2"/>
        <v>0</v>
      </c>
      <c r="H85" s="38">
        <f t="shared" si="3"/>
        <v>0</v>
      </c>
    </row>
    <row r="86" spans="1:8" ht="18.75" x14ac:dyDescent="0.25">
      <c r="A86" s="17" t="s">
        <v>500</v>
      </c>
      <c r="B86" s="17"/>
      <c r="C86" s="30" t="s">
        <v>501</v>
      </c>
      <c r="D86" s="31">
        <v>305096860.64999998</v>
      </c>
      <c r="E86" s="31">
        <v>305880373.25</v>
      </c>
      <c r="F86" s="31">
        <v>221132841.93000001</v>
      </c>
      <c r="G86" s="32">
        <f t="shared" si="2"/>
        <v>72.479553365079838</v>
      </c>
      <c r="H86" s="32">
        <f t="shared" si="3"/>
        <v>72.293896983467206</v>
      </c>
    </row>
    <row r="87" spans="1:8" ht="37.5" x14ac:dyDescent="0.25">
      <c r="A87" s="13" t="s">
        <v>502</v>
      </c>
      <c r="B87" s="13"/>
      <c r="C87" s="33" t="s">
        <v>503</v>
      </c>
      <c r="D87" s="34">
        <v>174439281.21000001</v>
      </c>
      <c r="E87" s="34">
        <v>175222793.81</v>
      </c>
      <c r="F87" s="34">
        <v>110437586.62</v>
      </c>
      <c r="G87" s="35">
        <f t="shared" si="2"/>
        <v>63.310044534664698</v>
      </c>
      <c r="H87" s="35">
        <f t="shared" si="3"/>
        <v>63.026952269549597</v>
      </c>
    </row>
    <row r="88" spans="1:8" ht="45.75" customHeight="1" x14ac:dyDescent="0.25">
      <c r="A88" s="9" t="s">
        <v>504</v>
      </c>
      <c r="B88" s="9" t="s">
        <v>718</v>
      </c>
      <c r="C88" s="36" t="s">
        <v>506</v>
      </c>
      <c r="D88" s="37">
        <v>150405351.21000001</v>
      </c>
      <c r="E88" s="37">
        <v>150405351.21000001</v>
      </c>
      <c r="F88" s="37">
        <v>103848788.47</v>
      </c>
      <c r="G88" s="38">
        <f t="shared" si="2"/>
        <v>69.045939944652318</v>
      </c>
      <c r="H88" s="38">
        <f t="shared" si="3"/>
        <v>69.045939944652318</v>
      </c>
    </row>
    <row r="89" spans="1:8" ht="36.75" customHeight="1" x14ac:dyDescent="0.25">
      <c r="A89" s="9" t="s">
        <v>504</v>
      </c>
      <c r="B89" s="9" t="s">
        <v>505</v>
      </c>
      <c r="C89" s="36" t="s">
        <v>506</v>
      </c>
      <c r="D89" s="37">
        <v>23920430</v>
      </c>
      <c r="E89" s="37">
        <v>23920430</v>
      </c>
      <c r="F89" s="37">
        <v>6162816</v>
      </c>
      <c r="G89" s="38">
        <f t="shared" si="2"/>
        <v>25.763817790900916</v>
      </c>
      <c r="H89" s="38">
        <f t="shared" si="3"/>
        <v>25.763817790900916</v>
      </c>
    </row>
    <row r="90" spans="1:8" ht="18.75" x14ac:dyDescent="0.25">
      <c r="A90" s="9" t="s">
        <v>507</v>
      </c>
      <c r="B90" s="9" t="s">
        <v>508</v>
      </c>
      <c r="C90" s="36" t="s">
        <v>509</v>
      </c>
      <c r="D90" s="37">
        <v>113500</v>
      </c>
      <c r="E90" s="37">
        <v>897012.6</v>
      </c>
      <c r="F90" s="37">
        <v>425982.15</v>
      </c>
      <c r="G90" s="38">
        <f t="shared" si="2"/>
        <v>375.31466960352424</v>
      </c>
      <c r="H90" s="38">
        <f t="shared" si="3"/>
        <v>47.488981760122442</v>
      </c>
    </row>
    <row r="91" spans="1:8" ht="18.75" x14ac:dyDescent="0.25">
      <c r="A91" s="13" t="s">
        <v>510</v>
      </c>
      <c r="B91" s="13"/>
      <c r="C91" s="33" t="s">
        <v>511</v>
      </c>
      <c r="D91" s="34">
        <v>94421644.439999998</v>
      </c>
      <c r="E91" s="34">
        <v>94421644.439999998</v>
      </c>
      <c r="F91" s="34">
        <v>86589232.950000003</v>
      </c>
      <c r="G91" s="35">
        <f t="shared" si="2"/>
        <v>91.704855876581263</v>
      </c>
      <c r="H91" s="35">
        <f t="shared" si="3"/>
        <v>91.704855876581263</v>
      </c>
    </row>
    <row r="92" spans="1:8" ht="18.75" x14ac:dyDescent="0.25">
      <c r="A92" s="9" t="s">
        <v>512</v>
      </c>
      <c r="B92" s="9" t="s">
        <v>513</v>
      </c>
      <c r="C92" s="36" t="s">
        <v>514</v>
      </c>
      <c r="D92" s="37">
        <v>25000000</v>
      </c>
      <c r="E92" s="37">
        <v>25000000</v>
      </c>
      <c r="F92" s="37">
        <v>24997299.949999999</v>
      </c>
      <c r="G92" s="38">
        <f t="shared" si="2"/>
        <v>99.989199799999994</v>
      </c>
      <c r="H92" s="38">
        <f t="shared" si="3"/>
        <v>99.989199799999994</v>
      </c>
    </row>
    <row r="93" spans="1:8" ht="18.75" x14ac:dyDescent="0.25">
      <c r="A93" s="9" t="s">
        <v>512</v>
      </c>
      <c r="B93" s="9" t="s">
        <v>515</v>
      </c>
      <c r="C93" s="36" t="s">
        <v>514</v>
      </c>
      <c r="D93" s="37">
        <v>2145601.44</v>
      </c>
      <c r="E93" s="37">
        <v>2145601.44</v>
      </c>
      <c r="F93" s="37">
        <v>989280</v>
      </c>
      <c r="G93" s="38">
        <f t="shared" si="2"/>
        <v>46.10735160580429</v>
      </c>
      <c r="H93" s="38">
        <f t="shared" si="3"/>
        <v>46.10735160580429</v>
      </c>
    </row>
    <row r="94" spans="1:8" ht="18.75" x14ac:dyDescent="0.25">
      <c r="A94" s="9" t="s">
        <v>516</v>
      </c>
      <c r="B94" s="9" t="s">
        <v>517</v>
      </c>
      <c r="C94" s="36" t="s">
        <v>518</v>
      </c>
      <c r="D94" s="37">
        <v>67276043</v>
      </c>
      <c r="E94" s="37">
        <v>67276043</v>
      </c>
      <c r="F94" s="37">
        <v>60602653</v>
      </c>
      <c r="G94" s="38">
        <f t="shared" si="2"/>
        <v>90.080584852471176</v>
      </c>
      <c r="H94" s="38">
        <f t="shared" si="3"/>
        <v>90.080584852471176</v>
      </c>
    </row>
    <row r="95" spans="1:8" ht="37.5" x14ac:dyDescent="0.25">
      <c r="A95" s="13" t="s">
        <v>519</v>
      </c>
      <c r="B95" s="13"/>
      <c r="C95" s="33" t="s">
        <v>520</v>
      </c>
      <c r="D95" s="34">
        <v>36235935</v>
      </c>
      <c r="E95" s="34">
        <v>36235935</v>
      </c>
      <c r="F95" s="34">
        <v>24106022.359999999</v>
      </c>
      <c r="G95" s="35">
        <f t="shared" si="2"/>
        <v>66.525183798900173</v>
      </c>
      <c r="H95" s="35">
        <f t="shared" si="3"/>
        <v>66.525183798900173</v>
      </c>
    </row>
    <row r="96" spans="1:8" ht="37.5" x14ac:dyDescent="0.25">
      <c r="A96" s="9" t="s">
        <v>521</v>
      </c>
      <c r="B96" s="9" t="s">
        <v>522</v>
      </c>
      <c r="C96" s="36" t="s">
        <v>523</v>
      </c>
      <c r="D96" s="37">
        <v>4178225</v>
      </c>
      <c r="E96" s="37">
        <v>4178225</v>
      </c>
      <c r="F96" s="37">
        <v>0</v>
      </c>
      <c r="G96" s="38">
        <f t="shared" si="2"/>
        <v>0</v>
      </c>
      <c r="H96" s="38">
        <f t="shared" si="3"/>
        <v>0</v>
      </c>
    </row>
    <row r="97" spans="1:8" ht="37.5" x14ac:dyDescent="0.25">
      <c r="A97" s="9" t="s">
        <v>719</v>
      </c>
      <c r="B97" s="9" t="s">
        <v>720</v>
      </c>
      <c r="C97" s="36" t="s">
        <v>721</v>
      </c>
      <c r="D97" s="37">
        <v>32057710</v>
      </c>
      <c r="E97" s="37">
        <v>32057710</v>
      </c>
      <c r="F97" s="37">
        <v>24106022.359999999</v>
      </c>
      <c r="G97" s="38">
        <f t="shared" si="2"/>
        <v>75.195709113345899</v>
      </c>
      <c r="H97" s="38">
        <f t="shared" si="3"/>
        <v>75.195709113345899</v>
      </c>
    </row>
    <row r="98" spans="1:8" ht="37.5" x14ac:dyDescent="0.25">
      <c r="A98" s="17" t="s">
        <v>529</v>
      </c>
      <c r="B98" s="17"/>
      <c r="C98" s="30" t="s">
        <v>530</v>
      </c>
      <c r="D98" s="31">
        <v>3312559370.7199998</v>
      </c>
      <c r="E98" s="31">
        <v>3639756339.9099998</v>
      </c>
      <c r="F98" s="31">
        <v>2523924148.4200001</v>
      </c>
      <c r="G98" s="32">
        <f t="shared" si="2"/>
        <v>76.192570938627853</v>
      </c>
      <c r="H98" s="32">
        <f t="shared" si="3"/>
        <v>69.343217312244846</v>
      </c>
    </row>
    <row r="99" spans="1:8" ht="56.25" x14ac:dyDescent="0.25">
      <c r="A99" s="9" t="s">
        <v>531</v>
      </c>
      <c r="B99" s="9" t="s">
        <v>722</v>
      </c>
      <c r="C99" s="36" t="s">
        <v>533</v>
      </c>
      <c r="D99" s="37">
        <v>6942290</v>
      </c>
      <c r="E99" s="37">
        <v>0</v>
      </c>
      <c r="F99" s="37">
        <v>3524990.72</v>
      </c>
      <c r="G99" s="38">
        <f t="shared" si="2"/>
        <v>50.775618996037331</v>
      </c>
      <c r="H99" s="38"/>
    </row>
    <row r="100" spans="1:8" ht="56.25" x14ac:dyDescent="0.25">
      <c r="A100" s="9" t="s">
        <v>531</v>
      </c>
      <c r="B100" s="9" t="s">
        <v>535</v>
      </c>
      <c r="C100" s="36" t="s">
        <v>533</v>
      </c>
      <c r="D100" s="37">
        <v>31864321.300000001</v>
      </c>
      <c r="E100" s="37">
        <v>0</v>
      </c>
      <c r="F100" s="37">
        <v>31864321.300000001</v>
      </c>
      <c r="G100" s="38">
        <f t="shared" si="2"/>
        <v>100</v>
      </c>
      <c r="H100" s="38"/>
    </row>
    <row r="101" spans="1:8" ht="37.5" x14ac:dyDescent="0.25">
      <c r="A101" s="17" t="s">
        <v>537</v>
      </c>
      <c r="B101" s="17"/>
      <c r="C101" s="30" t="s">
        <v>538</v>
      </c>
      <c r="D101" s="31">
        <v>3351365982.02</v>
      </c>
      <c r="E101" s="31">
        <v>3639756339.9099998</v>
      </c>
      <c r="F101" s="31">
        <v>2559313460.4400001</v>
      </c>
      <c r="G101" s="32">
        <f t="shared" si="2"/>
        <v>76.366277934748311</v>
      </c>
      <c r="H101" s="32">
        <f t="shared" si="3"/>
        <v>70.315516244235297</v>
      </c>
    </row>
    <row r="102" spans="1:8" ht="78.75" customHeight="1" x14ac:dyDescent="0.25">
      <c r="A102" s="9" t="s">
        <v>723</v>
      </c>
      <c r="B102" s="9" t="s">
        <v>724</v>
      </c>
      <c r="C102" s="36" t="s">
        <v>725</v>
      </c>
      <c r="D102" s="37">
        <v>562200</v>
      </c>
      <c r="E102" s="37">
        <v>0</v>
      </c>
      <c r="F102" s="37">
        <v>0</v>
      </c>
      <c r="G102" s="38">
        <f t="shared" si="2"/>
        <v>0</v>
      </c>
      <c r="H102" s="38"/>
    </row>
    <row r="103" spans="1:8" ht="56.25" x14ac:dyDescent="0.25">
      <c r="A103" s="9" t="s">
        <v>562</v>
      </c>
      <c r="B103" s="9" t="s">
        <v>563</v>
      </c>
      <c r="C103" s="36" t="s">
        <v>564</v>
      </c>
      <c r="D103" s="37">
        <v>64734800</v>
      </c>
      <c r="E103" s="37">
        <v>0</v>
      </c>
      <c r="F103" s="37">
        <v>64734800</v>
      </c>
      <c r="G103" s="38">
        <f t="shared" si="2"/>
        <v>100</v>
      </c>
      <c r="H103" s="38"/>
    </row>
    <row r="104" spans="1:8" ht="22.5" customHeight="1" x14ac:dyDescent="0.25">
      <c r="A104" s="9" t="s">
        <v>577</v>
      </c>
      <c r="B104" s="9" t="s">
        <v>578</v>
      </c>
      <c r="C104" s="36" t="s">
        <v>169</v>
      </c>
      <c r="D104" s="37">
        <v>84748707</v>
      </c>
      <c r="E104" s="37">
        <v>0</v>
      </c>
      <c r="F104" s="37">
        <v>31829122.399999999</v>
      </c>
      <c r="G104" s="38">
        <f t="shared" si="2"/>
        <v>37.55705960210107</v>
      </c>
      <c r="H104" s="38"/>
    </row>
    <row r="105" spans="1:8" ht="26.25" customHeight="1" x14ac:dyDescent="0.25">
      <c r="A105" s="17" t="s">
        <v>579</v>
      </c>
      <c r="B105" s="17"/>
      <c r="C105" s="30" t="s">
        <v>82</v>
      </c>
      <c r="D105" s="31">
        <v>3501411689.02</v>
      </c>
      <c r="E105" s="31">
        <v>3639756339.9099998</v>
      </c>
      <c r="F105" s="31">
        <v>2655877382.8400002</v>
      </c>
      <c r="G105" s="32">
        <f t="shared" si="2"/>
        <v>75.85161696833616</v>
      </c>
      <c r="H105" s="32">
        <f t="shared" si="3"/>
        <v>72.968548848126247</v>
      </c>
    </row>
    <row r="110" spans="1:8" ht="20.25" x14ac:dyDescent="0.3">
      <c r="B110" s="158" t="s">
        <v>747</v>
      </c>
      <c r="C110" s="2"/>
      <c r="D110" s="157"/>
      <c r="E110" s="170" t="s">
        <v>748</v>
      </c>
      <c r="F110" s="170"/>
      <c r="G110" s="170"/>
    </row>
  </sheetData>
  <autoFilter ref="C8:C105"/>
  <mergeCells count="10">
    <mergeCell ref="E110:G110"/>
    <mergeCell ref="G1:H1"/>
    <mergeCell ref="G2:H2"/>
    <mergeCell ref="A3:H3"/>
    <mergeCell ref="A5:B5"/>
    <mergeCell ref="C5:C6"/>
    <mergeCell ref="D5:D6"/>
    <mergeCell ref="E5:E6"/>
    <mergeCell ref="F5:F6"/>
    <mergeCell ref="G5:H5"/>
  </mergeCells>
  <printOptions horizontalCentered="1"/>
  <pageMargins left="0.70866141732283472" right="0.70866141732283472" top="0.74803149606299213" bottom="0.74803149606299213" header="0.31496062992125984" footer="0.31496062992125984"/>
  <pageSetup paperSize="9" scale="40" fitToHeight="1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O26"/>
  <sheetViews>
    <sheetView topLeftCell="A16" zoomScaleNormal="100" zoomScaleSheetLayoutView="100" workbookViewId="0">
      <selection activeCell="G40" sqref="G40"/>
    </sheetView>
  </sheetViews>
  <sheetFormatPr defaultRowHeight="12.75" x14ac:dyDescent="0.2"/>
  <cols>
    <col min="1" max="1" width="43.28515625" style="78" customWidth="1"/>
    <col min="2" max="2" width="15.28515625" style="78" customWidth="1"/>
    <col min="3" max="3" width="19.28515625" style="78" customWidth="1"/>
    <col min="4" max="4" width="17.140625" style="78" customWidth="1"/>
    <col min="5" max="5" width="5.5703125" style="78" hidden="1" customWidth="1"/>
    <col min="6" max="6" width="18" style="78" customWidth="1"/>
    <col min="7" max="7" width="16.5703125" style="78" customWidth="1"/>
    <col min="8" max="8" width="14.5703125" style="78" hidden="1" customWidth="1"/>
    <col min="9" max="9" width="19.7109375" style="78" customWidth="1"/>
    <col min="10" max="10" width="17.5703125" style="78" customWidth="1"/>
    <col min="11" max="256" width="9.140625" style="78"/>
    <col min="257" max="257" width="43.28515625" style="78" customWidth="1"/>
    <col min="258" max="258" width="15.28515625" style="78" customWidth="1"/>
    <col min="259" max="259" width="19.28515625" style="78" customWidth="1"/>
    <col min="260" max="260" width="17.140625" style="78" customWidth="1"/>
    <col min="261" max="261" width="0" style="78" hidden="1" customWidth="1"/>
    <col min="262" max="262" width="18" style="78" customWidth="1"/>
    <col min="263" max="263" width="16.5703125" style="78" customWidth="1"/>
    <col min="264" max="264" width="0" style="78" hidden="1" customWidth="1"/>
    <col min="265" max="265" width="19.7109375" style="78" customWidth="1"/>
    <col min="266" max="266" width="17.5703125" style="78" customWidth="1"/>
    <col min="267" max="512" width="9.140625" style="78"/>
    <col min="513" max="513" width="43.28515625" style="78" customWidth="1"/>
    <col min="514" max="514" width="15.28515625" style="78" customWidth="1"/>
    <col min="515" max="515" width="19.28515625" style="78" customWidth="1"/>
    <col min="516" max="516" width="17.140625" style="78" customWidth="1"/>
    <col min="517" max="517" width="0" style="78" hidden="1" customWidth="1"/>
    <col min="518" max="518" width="18" style="78" customWidth="1"/>
    <col min="519" max="519" width="16.5703125" style="78" customWidth="1"/>
    <col min="520" max="520" width="0" style="78" hidden="1" customWidth="1"/>
    <col min="521" max="521" width="19.7109375" style="78" customWidth="1"/>
    <col min="522" max="522" width="17.5703125" style="78" customWidth="1"/>
    <col min="523" max="768" width="9.140625" style="78"/>
    <col min="769" max="769" width="43.28515625" style="78" customWidth="1"/>
    <col min="770" max="770" width="15.28515625" style="78" customWidth="1"/>
    <col min="771" max="771" width="19.28515625" style="78" customWidth="1"/>
    <col min="772" max="772" width="17.140625" style="78" customWidth="1"/>
    <col min="773" max="773" width="0" style="78" hidden="1" customWidth="1"/>
    <col min="774" max="774" width="18" style="78" customWidth="1"/>
    <col min="775" max="775" width="16.5703125" style="78" customWidth="1"/>
    <col min="776" max="776" width="0" style="78" hidden="1" customWidth="1"/>
    <col min="777" max="777" width="19.7109375" style="78" customWidth="1"/>
    <col min="778" max="778" width="17.5703125" style="78" customWidth="1"/>
    <col min="779" max="1024" width="9.140625" style="78"/>
    <col min="1025" max="1025" width="43.28515625" style="78" customWidth="1"/>
    <col min="1026" max="1026" width="15.28515625" style="78" customWidth="1"/>
    <col min="1027" max="1027" width="19.28515625" style="78" customWidth="1"/>
    <col min="1028" max="1028" width="17.140625" style="78" customWidth="1"/>
    <col min="1029" max="1029" width="0" style="78" hidden="1" customWidth="1"/>
    <col min="1030" max="1030" width="18" style="78" customWidth="1"/>
    <col min="1031" max="1031" width="16.5703125" style="78" customWidth="1"/>
    <col min="1032" max="1032" width="0" style="78" hidden="1" customWidth="1"/>
    <col min="1033" max="1033" width="19.7109375" style="78" customWidth="1"/>
    <col min="1034" max="1034" width="17.5703125" style="78" customWidth="1"/>
    <col min="1035" max="1280" width="9.140625" style="78"/>
    <col min="1281" max="1281" width="43.28515625" style="78" customWidth="1"/>
    <col min="1282" max="1282" width="15.28515625" style="78" customWidth="1"/>
    <col min="1283" max="1283" width="19.28515625" style="78" customWidth="1"/>
    <col min="1284" max="1284" width="17.140625" style="78" customWidth="1"/>
    <col min="1285" max="1285" width="0" style="78" hidden="1" customWidth="1"/>
    <col min="1286" max="1286" width="18" style="78" customWidth="1"/>
    <col min="1287" max="1287" width="16.5703125" style="78" customWidth="1"/>
    <col min="1288" max="1288" width="0" style="78" hidden="1" customWidth="1"/>
    <col min="1289" max="1289" width="19.7109375" style="78" customWidth="1"/>
    <col min="1290" max="1290" width="17.5703125" style="78" customWidth="1"/>
    <col min="1291" max="1536" width="9.140625" style="78"/>
    <col min="1537" max="1537" width="43.28515625" style="78" customWidth="1"/>
    <col min="1538" max="1538" width="15.28515625" style="78" customWidth="1"/>
    <col min="1539" max="1539" width="19.28515625" style="78" customWidth="1"/>
    <col min="1540" max="1540" width="17.140625" style="78" customWidth="1"/>
    <col min="1541" max="1541" width="0" style="78" hidden="1" customWidth="1"/>
    <col min="1542" max="1542" width="18" style="78" customWidth="1"/>
    <col min="1543" max="1543" width="16.5703125" style="78" customWidth="1"/>
    <col min="1544" max="1544" width="0" style="78" hidden="1" customWidth="1"/>
    <col min="1545" max="1545" width="19.7109375" style="78" customWidth="1"/>
    <col min="1546" max="1546" width="17.5703125" style="78" customWidth="1"/>
    <col min="1547" max="1792" width="9.140625" style="78"/>
    <col min="1793" max="1793" width="43.28515625" style="78" customWidth="1"/>
    <col min="1794" max="1794" width="15.28515625" style="78" customWidth="1"/>
    <col min="1795" max="1795" width="19.28515625" style="78" customWidth="1"/>
    <col min="1796" max="1796" width="17.140625" style="78" customWidth="1"/>
    <col min="1797" max="1797" width="0" style="78" hidden="1" customWidth="1"/>
    <col min="1798" max="1798" width="18" style="78" customWidth="1"/>
    <col min="1799" max="1799" width="16.5703125" style="78" customWidth="1"/>
    <col min="1800" max="1800" width="0" style="78" hidden="1" customWidth="1"/>
    <col min="1801" max="1801" width="19.7109375" style="78" customWidth="1"/>
    <col min="1802" max="1802" width="17.5703125" style="78" customWidth="1"/>
    <col min="1803" max="2048" width="9.140625" style="78"/>
    <col min="2049" max="2049" width="43.28515625" style="78" customWidth="1"/>
    <col min="2050" max="2050" width="15.28515625" style="78" customWidth="1"/>
    <col min="2051" max="2051" width="19.28515625" style="78" customWidth="1"/>
    <col min="2052" max="2052" width="17.140625" style="78" customWidth="1"/>
    <col min="2053" max="2053" width="0" style="78" hidden="1" customWidth="1"/>
    <col min="2054" max="2054" width="18" style="78" customWidth="1"/>
    <col min="2055" max="2055" width="16.5703125" style="78" customWidth="1"/>
    <col min="2056" max="2056" width="0" style="78" hidden="1" customWidth="1"/>
    <col min="2057" max="2057" width="19.7109375" style="78" customWidth="1"/>
    <col min="2058" max="2058" width="17.5703125" style="78" customWidth="1"/>
    <col min="2059" max="2304" width="9.140625" style="78"/>
    <col min="2305" max="2305" width="43.28515625" style="78" customWidth="1"/>
    <col min="2306" max="2306" width="15.28515625" style="78" customWidth="1"/>
    <col min="2307" max="2307" width="19.28515625" style="78" customWidth="1"/>
    <col min="2308" max="2308" width="17.140625" style="78" customWidth="1"/>
    <col min="2309" max="2309" width="0" style="78" hidden="1" customWidth="1"/>
    <col min="2310" max="2310" width="18" style="78" customWidth="1"/>
    <col min="2311" max="2311" width="16.5703125" style="78" customWidth="1"/>
    <col min="2312" max="2312" width="0" style="78" hidden="1" customWidth="1"/>
    <col min="2313" max="2313" width="19.7109375" style="78" customWidth="1"/>
    <col min="2314" max="2314" width="17.5703125" style="78" customWidth="1"/>
    <col min="2315" max="2560" width="9.140625" style="78"/>
    <col min="2561" max="2561" width="43.28515625" style="78" customWidth="1"/>
    <col min="2562" max="2562" width="15.28515625" style="78" customWidth="1"/>
    <col min="2563" max="2563" width="19.28515625" style="78" customWidth="1"/>
    <col min="2564" max="2564" width="17.140625" style="78" customWidth="1"/>
    <col min="2565" max="2565" width="0" style="78" hidden="1" customWidth="1"/>
    <col min="2566" max="2566" width="18" style="78" customWidth="1"/>
    <col min="2567" max="2567" width="16.5703125" style="78" customWidth="1"/>
    <col min="2568" max="2568" width="0" style="78" hidden="1" customWidth="1"/>
    <col min="2569" max="2569" width="19.7109375" style="78" customWidth="1"/>
    <col min="2570" max="2570" width="17.5703125" style="78" customWidth="1"/>
    <col min="2571" max="2816" width="9.140625" style="78"/>
    <col min="2817" max="2817" width="43.28515625" style="78" customWidth="1"/>
    <col min="2818" max="2818" width="15.28515625" style="78" customWidth="1"/>
    <col min="2819" max="2819" width="19.28515625" style="78" customWidth="1"/>
    <col min="2820" max="2820" width="17.140625" style="78" customWidth="1"/>
    <col min="2821" max="2821" width="0" style="78" hidden="1" customWidth="1"/>
    <col min="2822" max="2822" width="18" style="78" customWidth="1"/>
    <col min="2823" max="2823" width="16.5703125" style="78" customWidth="1"/>
    <col min="2824" max="2824" width="0" style="78" hidden="1" customWidth="1"/>
    <col min="2825" max="2825" width="19.7109375" style="78" customWidth="1"/>
    <col min="2826" max="2826" width="17.5703125" style="78" customWidth="1"/>
    <col min="2827" max="3072" width="9.140625" style="78"/>
    <col min="3073" max="3073" width="43.28515625" style="78" customWidth="1"/>
    <col min="3074" max="3074" width="15.28515625" style="78" customWidth="1"/>
    <col min="3075" max="3075" width="19.28515625" style="78" customWidth="1"/>
    <col min="3076" max="3076" width="17.140625" style="78" customWidth="1"/>
    <col min="3077" max="3077" width="0" style="78" hidden="1" customWidth="1"/>
    <col min="3078" max="3078" width="18" style="78" customWidth="1"/>
    <col min="3079" max="3079" width="16.5703125" style="78" customWidth="1"/>
    <col min="3080" max="3080" width="0" style="78" hidden="1" customWidth="1"/>
    <col min="3081" max="3081" width="19.7109375" style="78" customWidth="1"/>
    <col min="3082" max="3082" width="17.5703125" style="78" customWidth="1"/>
    <col min="3083" max="3328" width="9.140625" style="78"/>
    <col min="3329" max="3329" width="43.28515625" style="78" customWidth="1"/>
    <col min="3330" max="3330" width="15.28515625" style="78" customWidth="1"/>
    <col min="3331" max="3331" width="19.28515625" style="78" customWidth="1"/>
    <col min="3332" max="3332" width="17.140625" style="78" customWidth="1"/>
    <col min="3333" max="3333" width="0" style="78" hidden="1" customWidth="1"/>
    <col min="3334" max="3334" width="18" style="78" customWidth="1"/>
    <col min="3335" max="3335" width="16.5703125" style="78" customWidth="1"/>
    <col min="3336" max="3336" width="0" style="78" hidden="1" customWidth="1"/>
    <col min="3337" max="3337" width="19.7109375" style="78" customWidth="1"/>
    <col min="3338" max="3338" width="17.5703125" style="78" customWidth="1"/>
    <col min="3339" max="3584" width="9.140625" style="78"/>
    <col min="3585" max="3585" width="43.28515625" style="78" customWidth="1"/>
    <col min="3586" max="3586" width="15.28515625" style="78" customWidth="1"/>
    <col min="3587" max="3587" width="19.28515625" style="78" customWidth="1"/>
    <col min="3588" max="3588" width="17.140625" style="78" customWidth="1"/>
    <col min="3589" max="3589" width="0" style="78" hidden="1" customWidth="1"/>
    <col min="3590" max="3590" width="18" style="78" customWidth="1"/>
    <col min="3591" max="3591" width="16.5703125" style="78" customWidth="1"/>
    <col min="3592" max="3592" width="0" style="78" hidden="1" customWidth="1"/>
    <col min="3593" max="3593" width="19.7109375" style="78" customWidth="1"/>
    <col min="3594" max="3594" width="17.5703125" style="78" customWidth="1"/>
    <col min="3595" max="3840" width="9.140625" style="78"/>
    <col min="3841" max="3841" width="43.28515625" style="78" customWidth="1"/>
    <col min="3842" max="3842" width="15.28515625" style="78" customWidth="1"/>
    <col min="3843" max="3843" width="19.28515625" style="78" customWidth="1"/>
    <col min="3844" max="3844" width="17.140625" style="78" customWidth="1"/>
    <col min="3845" max="3845" width="0" style="78" hidden="1" customWidth="1"/>
    <col min="3846" max="3846" width="18" style="78" customWidth="1"/>
    <col min="3847" max="3847" width="16.5703125" style="78" customWidth="1"/>
    <col min="3848" max="3848" width="0" style="78" hidden="1" customWidth="1"/>
    <col min="3849" max="3849" width="19.7109375" style="78" customWidth="1"/>
    <col min="3850" max="3850" width="17.5703125" style="78" customWidth="1"/>
    <col min="3851" max="4096" width="9.140625" style="78"/>
    <col min="4097" max="4097" width="43.28515625" style="78" customWidth="1"/>
    <col min="4098" max="4098" width="15.28515625" style="78" customWidth="1"/>
    <col min="4099" max="4099" width="19.28515625" style="78" customWidth="1"/>
    <col min="4100" max="4100" width="17.140625" style="78" customWidth="1"/>
    <col min="4101" max="4101" width="0" style="78" hidden="1" customWidth="1"/>
    <col min="4102" max="4102" width="18" style="78" customWidth="1"/>
    <col min="4103" max="4103" width="16.5703125" style="78" customWidth="1"/>
    <col min="4104" max="4104" width="0" style="78" hidden="1" customWidth="1"/>
    <col min="4105" max="4105" width="19.7109375" style="78" customWidth="1"/>
    <col min="4106" max="4106" width="17.5703125" style="78" customWidth="1"/>
    <col min="4107" max="4352" width="9.140625" style="78"/>
    <col min="4353" max="4353" width="43.28515625" style="78" customWidth="1"/>
    <col min="4354" max="4354" width="15.28515625" style="78" customWidth="1"/>
    <col min="4355" max="4355" width="19.28515625" style="78" customWidth="1"/>
    <col min="4356" max="4356" width="17.140625" style="78" customWidth="1"/>
    <col min="4357" max="4357" width="0" style="78" hidden="1" customWidth="1"/>
    <col min="4358" max="4358" width="18" style="78" customWidth="1"/>
    <col min="4359" max="4359" width="16.5703125" style="78" customWidth="1"/>
    <col min="4360" max="4360" width="0" style="78" hidden="1" customWidth="1"/>
    <col min="4361" max="4361" width="19.7109375" style="78" customWidth="1"/>
    <col min="4362" max="4362" width="17.5703125" style="78" customWidth="1"/>
    <col min="4363" max="4608" width="9.140625" style="78"/>
    <col min="4609" max="4609" width="43.28515625" style="78" customWidth="1"/>
    <col min="4610" max="4610" width="15.28515625" style="78" customWidth="1"/>
    <col min="4611" max="4611" width="19.28515625" style="78" customWidth="1"/>
    <col min="4612" max="4612" width="17.140625" style="78" customWidth="1"/>
    <col min="4613" max="4613" width="0" style="78" hidden="1" customWidth="1"/>
    <col min="4614" max="4614" width="18" style="78" customWidth="1"/>
    <col min="4615" max="4615" width="16.5703125" style="78" customWidth="1"/>
    <col min="4616" max="4616" width="0" style="78" hidden="1" customWidth="1"/>
    <col min="4617" max="4617" width="19.7109375" style="78" customWidth="1"/>
    <col min="4618" max="4618" width="17.5703125" style="78" customWidth="1"/>
    <col min="4619" max="4864" width="9.140625" style="78"/>
    <col min="4865" max="4865" width="43.28515625" style="78" customWidth="1"/>
    <col min="4866" max="4866" width="15.28515625" style="78" customWidth="1"/>
    <col min="4867" max="4867" width="19.28515625" style="78" customWidth="1"/>
    <col min="4868" max="4868" width="17.140625" style="78" customWidth="1"/>
    <col min="4869" max="4869" width="0" style="78" hidden="1" customWidth="1"/>
    <col min="4870" max="4870" width="18" style="78" customWidth="1"/>
    <col min="4871" max="4871" width="16.5703125" style="78" customWidth="1"/>
    <col min="4872" max="4872" width="0" style="78" hidden="1" customWidth="1"/>
    <col min="4873" max="4873" width="19.7109375" style="78" customWidth="1"/>
    <col min="4874" max="4874" width="17.5703125" style="78" customWidth="1"/>
    <col min="4875" max="5120" width="9.140625" style="78"/>
    <col min="5121" max="5121" width="43.28515625" style="78" customWidth="1"/>
    <col min="5122" max="5122" width="15.28515625" style="78" customWidth="1"/>
    <col min="5123" max="5123" width="19.28515625" style="78" customWidth="1"/>
    <col min="5124" max="5124" width="17.140625" style="78" customWidth="1"/>
    <col min="5125" max="5125" width="0" style="78" hidden="1" customWidth="1"/>
    <col min="5126" max="5126" width="18" style="78" customWidth="1"/>
    <col min="5127" max="5127" width="16.5703125" style="78" customWidth="1"/>
    <col min="5128" max="5128" width="0" style="78" hidden="1" customWidth="1"/>
    <col min="5129" max="5129" width="19.7109375" style="78" customWidth="1"/>
    <col min="5130" max="5130" width="17.5703125" style="78" customWidth="1"/>
    <col min="5131" max="5376" width="9.140625" style="78"/>
    <col min="5377" max="5377" width="43.28515625" style="78" customWidth="1"/>
    <col min="5378" max="5378" width="15.28515625" style="78" customWidth="1"/>
    <col min="5379" max="5379" width="19.28515625" style="78" customWidth="1"/>
    <col min="5380" max="5380" width="17.140625" style="78" customWidth="1"/>
    <col min="5381" max="5381" width="0" style="78" hidden="1" customWidth="1"/>
    <col min="5382" max="5382" width="18" style="78" customWidth="1"/>
    <col min="5383" max="5383" width="16.5703125" style="78" customWidth="1"/>
    <col min="5384" max="5384" width="0" style="78" hidden="1" customWidth="1"/>
    <col min="5385" max="5385" width="19.7109375" style="78" customWidth="1"/>
    <col min="5386" max="5386" width="17.5703125" style="78" customWidth="1"/>
    <col min="5387" max="5632" width="9.140625" style="78"/>
    <col min="5633" max="5633" width="43.28515625" style="78" customWidth="1"/>
    <col min="5634" max="5634" width="15.28515625" style="78" customWidth="1"/>
    <col min="5635" max="5635" width="19.28515625" style="78" customWidth="1"/>
    <col min="5636" max="5636" width="17.140625" style="78" customWidth="1"/>
    <col min="5637" max="5637" width="0" style="78" hidden="1" customWidth="1"/>
    <col min="5638" max="5638" width="18" style="78" customWidth="1"/>
    <col min="5639" max="5639" width="16.5703125" style="78" customWidth="1"/>
    <col min="5640" max="5640" width="0" style="78" hidden="1" customWidth="1"/>
    <col min="5641" max="5641" width="19.7109375" style="78" customWidth="1"/>
    <col min="5642" max="5642" width="17.5703125" style="78" customWidth="1"/>
    <col min="5643" max="5888" width="9.140625" style="78"/>
    <col min="5889" max="5889" width="43.28515625" style="78" customWidth="1"/>
    <col min="5890" max="5890" width="15.28515625" style="78" customWidth="1"/>
    <col min="5891" max="5891" width="19.28515625" style="78" customWidth="1"/>
    <col min="5892" max="5892" width="17.140625" style="78" customWidth="1"/>
    <col min="5893" max="5893" width="0" style="78" hidden="1" customWidth="1"/>
    <col min="5894" max="5894" width="18" style="78" customWidth="1"/>
    <col min="5895" max="5895" width="16.5703125" style="78" customWidth="1"/>
    <col min="5896" max="5896" width="0" style="78" hidden="1" customWidth="1"/>
    <col min="5897" max="5897" width="19.7109375" style="78" customWidth="1"/>
    <col min="5898" max="5898" width="17.5703125" style="78" customWidth="1"/>
    <col min="5899" max="6144" width="9.140625" style="78"/>
    <col min="6145" max="6145" width="43.28515625" style="78" customWidth="1"/>
    <col min="6146" max="6146" width="15.28515625" style="78" customWidth="1"/>
    <col min="6147" max="6147" width="19.28515625" style="78" customWidth="1"/>
    <col min="6148" max="6148" width="17.140625" style="78" customWidth="1"/>
    <col min="6149" max="6149" width="0" style="78" hidden="1" customWidth="1"/>
    <col min="6150" max="6150" width="18" style="78" customWidth="1"/>
    <col min="6151" max="6151" width="16.5703125" style="78" customWidth="1"/>
    <col min="6152" max="6152" width="0" style="78" hidden="1" customWidth="1"/>
    <col min="6153" max="6153" width="19.7109375" style="78" customWidth="1"/>
    <col min="6154" max="6154" width="17.5703125" style="78" customWidth="1"/>
    <col min="6155" max="6400" width="9.140625" style="78"/>
    <col min="6401" max="6401" width="43.28515625" style="78" customWidth="1"/>
    <col min="6402" max="6402" width="15.28515625" style="78" customWidth="1"/>
    <col min="6403" max="6403" width="19.28515625" style="78" customWidth="1"/>
    <col min="6404" max="6404" width="17.140625" style="78" customWidth="1"/>
    <col min="6405" max="6405" width="0" style="78" hidden="1" customWidth="1"/>
    <col min="6406" max="6406" width="18" style="78" customWidth="1"/>
    <col min="6407" max="6407" width="16.5703125" style="78" customWidth="1"/>
    <col min="6408" max="6408" width="0" style="78" hidden="1" customWidth="1"/>
    <col min="6409" max="6409" width="19.7109375" style="78" customWidth="1"/>
    <col min="6410" max="6410" width="17.5703125" style="78" customWidth="1"/>
    <col min="6411" max="6656" width="9.140625" style="78"/>
    <col min="6657" max="6657" width="43.28515625" style="78" customWidth="1"/>
    <col min="6658" max="6658" width="15.28515625" style="78" customWidth="1"/>
    <col min="6659" max="6659" width="19.28515625" style="78" customWidth="1"/>
    <col min="6660" max="6660" width="17.140625" style="78" customWidth="1"/>
    <col min="6661" max="6661" width="0" style="78" hidden="1" customWidth="1"/>
    <col min="6662" max="6662" width="18" style="78" customWidth="1"/>
    <col min="6663" max="6663" width="16.5703125" style="78" customWidth="1"/>
    <col min="6664" max="6664" width="0" style="78" hidden="1" customWidth="1"/>
    <col min="6665" max="6665" width="19.7109375" style="78" customWidth="1"/>
    <col min="6666" max="6666" width="17.5703125" style="78" customWidth="1"/>
    <col min="6667" max="6912" width="9.140625" style="78"/>
    <col min="6913" max="6913" width="43.28515625" style="78" customWidth="1"/>
    <col min="6914" max="6914" width="15.28515625" style="78" customWidth="1"/>
    <col min="6915" max="6915" width="19.28515625" style="78" customWidth="1"/>
    <col min="6916" max="6916" width="17.140625" style="78" customWidth="1"/>
    <col min="6917" max="6917" width="0" style="78" hidden="1" customWidth="1"/>
    <col min="6918" max="6918" width="18" style="78" customWidth="1"/>
    <col min="6919" max="6919" width="16.5703125" style="78" customWidth="1"/>
    <col min="6920" max="6920" width="0" style="78" hidden="1" customWidth="1"/>
    <col min="6921" max="6921" width="19.7109375" style="78" customWidth="1"/>
    <col min="6922" max="6922" width="17.5703125" style="78" customWidth="1"/>
    <col min="6923" max="7168" width="9.140625" style="78"/>
    <col min="7169" max="7169" width="43.28515625" style="78" customWidth="1"/>
    <col min="7170" max="7170" width="15.28515625" style="78" customWidth="1"/>
    <col min="7171" max="7171" width="19.28515625" style="78" customWidth="1"/>
    <col min="7172" max="7172" width="17.140625" style="78" customWidth="1"/>
    <col min="7173" max="7173" width="0" style="78" hidden="1" customWidth="1"/>
    <col min="7174" max="7174" width="18" style="78" customWidth="1"/>
    <col min="7175" max="7175" width="16.5703125" style="78" customWidth="1"/>
    <col min="7176" max="7176" width="0" style="78" hidden="1" customWidth="1"/>
    <col min="7177" max="7177" width="19.7109375" style="78" customWidth="1"/>
    <col min="7178" max="7178" width="17.5703125" style="78" customWidth="1"/>
    <col min="7179" max="7424" width="9.140625" style="78"/>
    <col min="7425" max="7425" width="43.28515625" style="78" customWidth="1"/>
    <col min="7426" max="7426" width="15.28515625" style="78" customWidth="1"/>
    <col min="7427" max="7427" width="19.28515625" style="78" customWidth="1"/>
    <col min="7428" max="7428" width="17.140625" style="78" customWidth="1"/>
    <col min="7429" max="7429" width="0" style="78" hidden="1" customWidth="1"/>
    <col min="7430" max="7430" width="18" style="78" customWidth="1"/>
    <col min="7431" max="7431" width="16.5703125" style="78" customWidth="1"/>
    <col min="7432" max="7432" width="0" style="78" hidden="1" customWidth="1"/>
    <col min="7433" max="7433" width="19.7109375" style="78" customWidth="1"/>
    <col min="7434" max="7434" width="17.5703125" style="78" customWidth="1"/>
    <col min="7435" max="7680" width="9.140625" style="78"/>
    <col min="7681" max="7681" width="43.28515625" style="78" customWidth="1"/>
    <col min="7682" max="7682" width="15.28515625" style="78" customWidth="1"/>
    <col min="7683" max="7683" width="19.28515625" style="78" customWidth="1"/>
    <col min="7684" max="7684" width="17.140625" style="78" customWidth="1"/>
    <col min="7685" max="7685" width="0" style="78" hidden="1" customWidth="1"/>
    <col min="7686" max="7686" width="18" style="78" customWidth="1"/>
    <col min="7687" max="7687" width="16.5703125" style="78" customWidth="1"/>
    <col min="7688" max="7688" width="0" style="78" hidden="1" customWidth="1"/>
    <col min="7689" max="7689" width="19.7109375" style="78" customWidth="1"/>
    <col min="7690" max="7690" width="17.5703125" style="78" customWidth="1"/>
    <col min="7691" max="7936" width="9.140625" style="78"/>
    <col min="7937" max="7937" width="43.28515625" style="78" customWidth="1"/>
    <col min="7938" max="7938" width="15.28515625" style="78" customWidth="1"/>
    <col min="7939" max="7939" width="19.28515625" style="78" customWidth="1"/>
    <col min="7940" max="7940" width="17.140625" style="78" customWidth="1"/>
    <col min="7941" max="7941" width="0" style="78" hidden="1" customWidth="1"/>
    <col min="7942" max="7942" width="18" style="78" customWidth="1"/>
    <col min="7943" max="7943" width="16.5703125" style="78" customWidth="1"/>
    <col min="7944" max="7944" width="0" style="78" hidden="1" customWidth="1"/>
    <col min="7945" max="7945" width="19.7109375" style="78" customWidth="1"/>
    <col min="7946" max="7946" width="17.5703125" style="78" customWidth="1"/>
    <col min="7947" max="8192" width="9.140625" style="78"/>
    <col min="8193" max="8193" width="43.28515625" style="78" customWidth="1"/>
    <col min="8194" max="8194" width="15.28515625" style="78" customWidth="1"/>
    <col min="8195" max="8195" width="19.28515625" style="78" customWidth="1"/>
    <col min="8196" max="8196" width="17.140625" style="78" customWidth="1"/>
    <col min="8197" max="8197" width="0" style="78" hidden="1" customWidth="1"/>
    <col min="8198" max="8198" width="18" style="78" customWidth="1"/>
    <col min="8199" max="8199" width="16.5703125" style="78" customWidth="1"/>
    <col min="8200" max="8200" width="0" style="78" hidden="1" customWidth="1"/>
    <col min="8201" max="8201" width="19.7109375" style="78" customWidth="1"/>
    <col min="8202" max="8202" width="17.5703125" style="78" customWidth="1"/>
    <col min="8203" max="8448" width="9.140625" style="78"/>
    <col min="8449" max="8449" width="43.28515625" style="78" customWidth="1"/>
    <col min="8450" max="8450" width="15.28515625" style="78" customWidth="1"/>
    <col min="8451" max="8451" width="19.28515625" style="78" customWidth="1"/>
    <col min="8452" max="8452" width="17.140625" style="78" customWidth="1"/>
    <col min="8453" max="8453" width="0" style="78" hidden="1" customWidth="1"/>
    <col min="8454" max="8454" width="18" style="78" customWidth="1"/>
    <col min="8455" max="8455" width="16.5703125" style="78" customWidth="1"/>
    <col min="8456" max="8456" width="0" style="78" hidden="1" customWidth="1"/>
    <col min="8457" max="8457" width="19.7109375" style="78" customWidth="1"/>
    <col min="8458" max="8458" width="17.5703125" style="78" customWidth="1"/>
    <col min="8459" max="8704" width="9.140625" style="78"/>
    <col min="8705" max="8705" width="43.28515625" style="78" customWidth="1"/>
    <col min="8706" max="8706" width="15.28515625" style="78" customWidth="1"/>
    <col min="8707" max="8707" width="19.28515625" style="78" customWidth="1"/>
    <col min="8708" max="8708" width="17.140625" style="78" customWidth="1"/>
    <col min="8709" max="8709" width="0" style="78" hidden="1" customWidth="1"/>
    <col min="8710" max="8710" width="18" style="78" customWidth="1"/>
    <col min="8711" max="8711" width="16.5703125" style="78" customWidth="1"/>
    <col min="8712" max="8712" width="0" style="78" hidden="1" customWidth="1"/>
    <col min="8713" max="8713" width="19.7109375" style="78" customWidth="1"/>
    <col min="8714" max="8714" width="17.5703125" style="78" customWidth="1"/>
    <col min="8715" max="8960" width="9.140625" style="78"/>
    <col min="8961" max="8961" width="43.28515625" style="78" customWidth="1"/>
    <col min="8962" max="8962" width="15.28515625" style="78" customWidth="1"/>
    <col min="8963" max="8963" width="19.28515625" style="78" customWidth="1"/>
    <col min="8964" max="8964" width="17.140625" style="78" customWidth="1"/>
    <col min="8965" max="8965" width="0" style="78" hidden="1" customWidth="1"/>
    <col min="8966" max="8966" width="18" style="78" customWidth="1"/>
    <col min="8967" max="8967" width="16.5703125" style="78" customWidth="1"/>
    <col min="8968" max="8968" width="0" style="78" hidden="1" customWidth="1"/>
    <col min="8969" max="8969" width="19.7109375" style="78" customWidth="1"/>
    <col min="8970" max="8970" width="17.5703125" style="78" customWidth="1"/>
    <col min="8971" max="9216" width="9.140625" style="78"/>
    <col min="9217" max="9217" width="43.28515625" style="78" customWidth="1"/>
    <col min="9218" max="9218" width="15.28515625" style="78" customWidth="1"/>
    <col min="9219" max="9219" width="19.28515625" style="78" customWidth="1"/>
    <col min="9220" max="9220" width="17.140625" style="78" customWidth="1"/>
    <col min="9221" max="9221" width="0" style="78" hidden="1" customWidth="1"/>
    <col min="9222" max="9222" width="18" style="78" customWidth="1"/>
    <col min="9223" max="9223" width="16.5703125" style="78" customWidth="1"/>
    <col min="9224" max="9224" width="0" style="78" hidden="1" customWidth="1"/>
    <col min="9225" max="9225" width="19.7109375" style="78" customWidth="1"/>
    <col min="9226" max="9226" width="17.5703125" style="78" customWidth="1"/>
    <col min="9227" max="9472" width="9.140625" style="78"/>
    <col min="9473" max="9473" width="43.28515625" style="78" customWidth="1"/>
    <col min="9474" max="9474" width="15.28515625" style="78" customWidth="1"/>
    <col min="9475" max="9475" width="19.28515625" style="78" customWidth="1"/>
    <col min="9476" max="9476" width="17.140625" style="78" customWidth="1"/>
    <col min="9477" max="9477" width="0" style="78" hidden="1" customWidth="1"/>
    <col min="9478" max="9478" width="18" style="78" customWidth="1"/>
    <col min="9479" max="9479" width="16.5703125" style="78" customWidth="1"/>
    <col min="9480" max="9480" width="0" style="78" hidden="1" customWidth="1"/>
    <col min="9481" max="9481" width="19.7109375" style="78" customWidth="1"/>
    <col min="9482" max="9482" width="17.5703125" style="78" customWidth="1"/>
    <col min="9483" max="9728" width="9.140625" style="78"/>
    <col min="9729" max="9729" width="43.28515625" style="78" customWidth="1"/>
    <col min="9730" max="9730" width="15.28515625" style="78" customWidth="1"/>
    <col min="9731" max="9731" width="19.28515625" style="78" customWidth="1"/>
    <col min="9732" max="9732" width="17.140625" style="78" customWidth="1"/>
    <col min="9733" max="9733" width="0" style="78" hidden="1" customWidth="1"/>
    <col min="9734" max="9734" width="18" style="78" customWidth="1"/>
    <col min="9735" max="9735" width="16.5703125" style="78" customWidth="1"/>
    <col min="9736" max="9736" width="0" style="78" hidden="1" customWidth="1"/>
    <col min="9737" max="9737" width="19.7109375" style="78" customWidth="1"/>
    <col min="9738" max="9738" width="17.5703125" style="78" customWidth="1"/>
    <col min="9739" max="9984" width="9.140625" style="78"/>
    <col min="9985" max="9985" width="43.28515625" style="78" customWidth="1"/>
    <col min="9986" max="9986" width="15.28515625" style="78" customWidth="1"/>
    <col min="9987" max="9987" width="19.28515625" style="78" customWidth="1"/>
    <col min="9988" max="9988" width="17.140625" style="78" customWidth="1"/>
    <col min="9989" max="9989" width="0" style="78" hidden="1" customWidth="1"/>
    <col min="9990" max="9990" width="18" style="78" customWidth="1"/>
    <col min="9991" max="9991" width="16.5703125" style="78" customWidth="1"/>
    <col min="9992" max="9992" width="0" style="78" hidden="1" customWidth="1"/>
    <col min="9993" max="9993" width="19.7109375" style="78" customWidth="1"/>
    <col min="9994" max="9994" width="17.5703125" style="78" customWidth="1"/>
    <col min="9995" max="10240" width="9.140625" style="78"/>
    <col min="10241" max="10241" width="43.28515625" style="78" customWidth="1"/>
    <col min="10242" max="10242" width="15.28515625" style="78" customWidth="1"/>
    <col min="10243" max="10243" width="19.28515625" style="78" customWidth="1"/>
    <col min="10244" max="10244" width="17.140625" style="78" customWidth="1"/>
    <col min="10245" max="10245" width="0" style="78" hidden="1" customWidth="1"/>
    <col min="10246" max="10246" width="18" style="78" customWidth="1"/>
    <col min="10247" max="10247" width="16.5703125" style="78" customWidth="1"/>
    <col min="10248" max="10248" width="0" style="78" hidden="1" customWidth="1"/>
    <col min="10249" max="10249" width="19.7109375" style="78" customWidth="1"/>
    <col min="10250" max="10250" width="17.5703125" style="78" customWidth="1"/>
    <col min="10251" max="10496" width="9.140625" style="78"/>
    <col min="10497" max="10497" width="43.28515625" style="78" customWidth="1"/>
    <col min="10498" max="10498" width="15.28515625" style="78" customWidth="1"/>
    <col min="10499" max="10499" width="19.28515625" style="78" customWidth="1"/>
    <col min="10500" max="10500" width="17.140625" style="78" customWidth="1"/>
    <col min="10501" max="10501" width="0" style="78" hidden="1" customWidth="1"/>
    <col min="10502" max="10502" width="18" style="78" customWidth="1"/>
    <col min="10503" max="10503" width="16.5703125" style="78" customWidth="1"/>
    <col min="10504" max="10504" width="0" style="78" hidden="1" customWidth="1"/>
    <col min="10505" max="10505" width="19.7109375" style="78" customWidth="1"/>
    <col min="10506" max="10506" width="17.5703125" style="78" customWidth="1"/>
    <col min="10507" max="10752" width="9.140625" style="78"/>
    <col min="10753" max="10753" width="43.28515625" style="78" customWidth="1"/>
    <col min="10754" max="10754" width="15.28515625" style="78" customWidth="1"/>
    <col min="10755" max="10755" width="19.28515625" style="78" customWidth="1"/>
    <col min="10756" max="10756" width="17.140625" style="78" customWidth="1"/>
    <col min="10757" max="10757" width="0" style="78" hidden="1" customWidth="1"/>
    <col min="10758" max="10758" width="18" style="78" customWidth="1"/>
    <col min="10759" max="10759" width="16.5703125" style="78" customWidth="1"/>
    <col min="10760" max="10760" width="0" style="78" hidden="1" customWidth="1"/>
    <col min="10761" max="10761" width="19.7109375" style="78" customWidth="1"/>
    <col min="10762" max="10762" width="17.5703125" style="78" customWidth="1"/>
    <col min="10763" max="11008" width="9.140625" style="78"/>
    <col min="11009" max="11009" width="43.28515625" style="78" customWidth="1"/>
    <col min="11010" max="11010" width="15.28515625" style="78" customWidth="1"/>
    <col min="11011" max="11011" width="19.28515625" style="78" customWidth="1"/>
    <col min="11012" max="11012" width="17.140625" style="78" customWidth="1"/>
    <col min="11013" max="11013" width="0" style="78" hidden="1" customWidth="1"/>
    <col min="11014" max="11014" width="18" style="78" customWidth="1"/>
    <col min="11015" max="11015" width="16.5703125" style="78" customWidth="1"/>
    <col min="11016" max="11016" width="0" style="78" hidden="1" customWidth="1"/>
    <col min="11017" max="11017" width="19.7109375" style="78" customWidth="1"/>
    <col min="11018" max="11018" width="17.5703125" style="78" customWidth="1"/>
    <col min="11019" max="11264" width="9.140625" style="78"/>
    <col min="11265" max="11265" width="43.28515625" style="78" customWidth="1"/>
    <col min="11266" max="11266" width="15.28515625" style="78" customWidth="1"/>
    <col min="11267" max="11267" width="19.28515625" style="78" customWidth="1"/>
    <col min="11268" max="11268" width="17.140625" style="78" customWidth="1"/>
    <col min="11269" max="11269" width="0" style="78" hidden="1" customWidth="1"/>
    <col min="11270" max="11270" width="18" style="78" customWidth="1"/>
    <col min="11271" max="11271" width="16.5703125" style="78" customWidth="1"/>
    <col min="11272" max="11272" width="0" style="78" hidden="1" customWidth="1"/>
    <col min="11273" max="11273" width="19.7109375" style="78" customWidth="1"/>
    <col min="11274" max="11274" width="17.5703125" style="78" customWidth="1"/>
    <col min="11275" max="11520" width="9.140625" style="78"/>
    <col min="11521" max="11521" width="43.28515625" style="78" customWidth="1"/>
    <col min="11522" max="11522" width="15.28515625" style="78" customWidth="1"/>
    <col min="11523" max="11523" width="19.28515625" style="78" customWidth="1"/>
    <col min="11524" max="11524" width="17.140625" style="78" customWidth="1"/>
    <col min="11525" max="11525" width="0" style="78" hidden="1" customWidth="1"/>
    <col min="11526" max="11526" width="18" style="78" customWidth="1"/>
    <col min="11527" max="11527" width="16.5703125" style="78" customWidth="1"/>
    <col min="11528" max="11528" width="0" style="78" hidden="1" customWidth="1"/>
    <col min="11529" max="11529" width="19.7109375" style="78" customWidth="1"/>
    <col min="11530" max="11530" width="17.5703125" style="78" customWidth="1"/>
    <col min="11531" max="11776" width="9.140625" style="78"/>
    <col min="11777" max="11777" width="43.28515625" style="78" customWidth="1"/>
    <col min="11778" max="11778" width="15.28515625" style="78" customWidth="1"/>
    <col min="11779" max="11779" width="19.28515625" style="78" customWidth="1"/>
    <col min="11780" max="11780" width="17.140625" style="78" customWidth="1"/>
    <col min="11781" max="11781" width="0" style="78" hidden="1" customWidth="1"/>
    <col min="11782" max="11782" width="18" style="78" customWidth="1"/>
    <col min="11783" max="11783" width="16.5703125" style="78" customWidth="1"/>
    <col min="11784" max="11784" width="0" style="78" hidden="1" customWidth="1"/>
    <col min="11785" max="11785" width="19.7109375" style="78" customWidth="1"/>
    <col min="11786" max="11786" width="17.5703125" style="78" customWidth="1"/>
    <col min="11787" max="12032" width="9.140625" style="78"/>
    <col min="12033" max="12033" width="43.28515625" style="78" customWidth="1"/>
    <col min="12034" max="12034" width="15.28515625" style="78" customWidth="1"/>
    <col min="12035" max="12035" width="19.28515625" style="78" customWidth="1"/>
    <col min="12036" max="12036" width="17.140625" style="78" customWidth="1"/>
    <col min="12037" max="12037" width="0" style="78" hidden="1" customWidth="1"/>
    <col min="12038" max="12038" width="18" style="78" customWidth="1"/>
    <col min="12039" max="12039" width="16.5703125" style="78" customWidth="1"/>
    <col min="12040" max="12040" width="0" style="78" hidden="1" customWidth="1"/>
    <col min="12041" max="12041" width="19.7109375" style="78" customWidth="1"/>
    <col min="12042" max="12042" width="17.5703125" style="78" customWidth="1"/>
    <col min="12043" max="12288" width="9.140625" style="78"/>
    <col min="12289" max="12289" width="43.28515625" style="78" customWidth="1"/>
    <col min="12290" max="12290" width="15.28515625" style="78" customWidth="1"/>
    <col min="12291" max="12291" width="19.28515625" style="78" customWidth="1"/>
    <col min="12292" max="12292" width="17.140625" style="78" customWidth="1"/>
    <col min="12293" max="12293" width="0" style="78" hidden="1" customWidth="1"/>
    <col min="12294" max="12294" width="18" style="78" customWidth="1"/>
    <col min="12295" max="12295" width="16.5703125" style="78" customWidth="1"/>
    <col min="12296" max="12296" width="0" style="78" hidden="1" customWidth="1"/>
    <col min="12297" max="12297" width="19.7109375" style="78" customWidth="1"/>
    <col min="12298" max="12298" width="17.5703125" style="78" customWidth="1"/>
    <col min="12299" max="12544" width="9.140625" style="78"/>
    <col min="12545" max="12545" width="43.28515625" style="78" customWidth="1"/>
    <col min="12546" max="12546" width="15.28515625" style="78" customWidth="1"/>
    <col min="12547" max="12547" width="19.28515625" style="78" customWidth="1"/>
    <col min="12548" max="12548" width="17.140625" style="78" customWidth="1"/>
    <col min="12549" max="12549" width="0" style="78" hidden="1" customWidth="1"/>
    <col min="12550" max="12550" width="18" style="78" customWidth="1"/>
    <col min="12551" max="12551" width="16.5703125" style="78" customWidth="1"/>
    <col min="12552" max="12552" width="0" style="78" hidden="1" customWidth="1"/>
    <col min="12553" max="12553" width="19.7109375" style="78" customWidth="1"/>
    <col min="12554" max="12554" width="17.5703125" style="78" customWidth="1"/>
    <col min="12555" max="12800" width="9.140625" style="78"/>
    <col min="12801" max="12801" width="43.28515625" style="78" customWidth="1"/>
    <col min="12802" max="12802" width="15.28515625" style="78" customWidth="1"/>
    <col min="12803" max="12803" width="19.28515625" style="78" customWidth="1"/>
    <col min="12804" max="12804" width="17.140625" style="78" customWidth="1"/>
    <col min="12805" max="12805" width="0" style="78" hidden="1" customWidth="1"/>
    <col min="12806" max="12806" width="18" style="78" customWidth="1"/>
    <col min="12807" max="12807" width="16.5703125" style="78" customWidth="1"/>
    <col min="12808" max="12808" width="0" style="78" hidden="1" customWidth="1"/>
    <col min="12809" max="12809" width="19.7109375" style="78" customWidth="1"/>
    <col min="12810" max="12810" width="17.5703125" style="78" customWidth="1"/>
    <col min="12811" max="13056" width="9.140625" style="78"/>
    <col min="13057" max="13057" width="43.28515625" style="78" customWidth="1"/>
    <col min="13058" max="13058" width="15.28515625" style="78" customWidth="1"/>
    <col min="13059" max="13059" width="19.28515625" style="78" customWidth="1"/>
    <col min="13060" max="13060" width="17.140625" style="78" customWidth="1"/>
    <col min="13061" max="13061" width="0" style="78" hidden="1" customWidth="1"/>
    <col min="13062" max="13062" width="18" style="78" customWidth="1"/>
    <col min="13063" max="13063" width="16.5703125" style="78" customWidth="1"/>
    <col min="13064" max="13064" width="0" style="78" hidden="1" customWidth="1"/>
    <col min="13065" max="13065" width="19.7109375" style="78" customWidth="1"/>
    <col min="13066" max="13066" width="17.5703125" style="78" customWidth="1"/>
    <col min="13067" max="13312" width="9.140625" style="78"/>
    <col min="13313" max="13313" width="43.28515625" style="78" customWidth="1"/>
    <col min="13314" max="13314" width="15.28515625" style="78" customWidth="1"/>
    <col min="13315" max="13315" width="19.28515625" style="78" customWidth="1"/>
    <col min="13316" max="13316" width="17.140625" style="78" customWidth="1"/>
    <col min="13317" max="13317" width="0" style="78" hidden="1" customWidth="1"/>
    <col min="13318" max="13318" width="18" style="78" customWidth="1"/>
    <col min="13319" max="13319" width="16.5703125" style="78" customWidth="1"/>
    <col min="13320" max="13320" width="0" style="78" hidden="1" customWidth="1"/>
    <col min="13321" max="13321" width="19.7109375" style="78" customWidth="1"/>
    <col min="13322" max="13322" width="17.5703125" style="78" customWidth="1"/>
    <col min="13323" max="13568" width="9.140625" style="78"/>
    <col min="13569" max="13569" width="43.28515625" style="78" customWidth="1"/>
    <col min="13570" max="13570" width="15.28515625" style="78" customWidth="1"/>
    <col min="13571" max="13571" width="19.28515625" style="78" customWidth="1"/>
    <col min="13572" max="13572" width="17.140625" style="78" customWidth="1"/>
    <col min="13573" max="13573" width="0" style="78" hidden="1" customWidth="1"/>
    <col min="13574" max="13574" width="18" style="78" customWidth="1"/>
    <col min="13575" max="13575" width="16.5703125" style="78" customWidth="1"/>
    <col min="13576" max="13576" width="0" style="78" hidden="1" customWidth="1"/>
    <col min="13577" max="13577" width="19.7109375" style="78" customWidth="1"/>
    <col min="13578" max="13578" width="17.5703125" style="78" customWidth="1"/>
    <col min="13579" max="13824" width="9.140625" style="78"/>
    <col min="13825" max="13825" width="43.28515625" style="78" customWidth="1"/>
    <col min="13826" max="13826" width="15.28515625" style="78" customWidth="1"/>
    <col min="13827" max="13827" width="19.28515625" style="78" customWidth="1"/>
    <col min="13828" max="13828" width="17.140625" style="78" customWidth="1"/>
    <col min="13829" max="13829" width="0" style="78" hidden="1" customWidth="1"/>
    <col min="13830" max="13830" width="18" style="78" customWidth="1"/>
    <col min="13831" max="13831" width="16.5703125" style="78" customWidth="1"/>
    <col min="13832" max="13832" width="0" style="78" hidden="1" customWidth="1"/>
    <col min="13833" max="13833" width="19.7109375" style="78" customWidth="1"/>
    <col min="13834" max="13834" width="17.5703125" style="78" customWidth="1"/>
    <col min="13835" max="14080" width="9.140625" style="78"/>
    <col min="14081" max="14081" width="43.28515625" style="78" customWidth="1"/>
    <col min="14082" max="14082" width="15.28515625" style="78" customWidth="1"/>
    <col min="14083" max="14083" width="19.28515625" style="78" customWidth="1"/>
    <col min="14084" max="14084" width="17.140625" style="78" customWidth="1"/>
    <col min="14085" max="14085" width="0" style="78" hidden="1" customWidth="1"/>
    <col min="14086" max="14086" width="18" style="78" customWidth="1"/>
    <col min="14087" max="14087" width="16.5703125" style="78" customWidth="1"/>
    <col min="14088" max="14088" width="0" style="78" hidden="1" customWidth="1"/>
    <col min="14089" max="14089" width="19.7109375" style="78" customWidth="1"/>
    <col min="14090" max="14090" width="17.5703125" style="78" customWidth="1"/>
    <col min="14091" max="14336" width="9.140625" style="78"/>
    <col min="14337" max="14337" width="43.28515625" style="78" customWidth="1"/>
    <col min="14338" max="14338" width="15.28515625" style="78" customWidth="1"/>
    <col min="14339" max="14339" width="19.28515625" style="78" customWidth="1"/>
    <col min="14340" max="14340" width="17.140625" style="78" customWidth="1"/>
    <col min="14341" max="14341" width="0" style="78" hidden="1" customWidth="1"/>
    <col min="14342" max="14342" width="18" style="78" customWidth="1"/>
    <col min="14343" max="14343" width="16.5703125" style="78" customWidth="1"/>
    <col min="14344" max="14344" width="0" style="78" hidden="1" customWidth="1"/>
    <col min="14345" max="14345" width="19.7109375" style="78" customWidth="1"/>
    <col min="14346" max="14346" width="17.5703125" style="78" customWidth="1"/>
    <col min="14347" max="14592" width="9.140625" style="78"/>
    <col min="14593" max="14593" width="43.28515625" style="78" customWidth="1"/>
    <col min="14594" max="14594" width="15.28515625" style="78" customWidth="1"/>
    <col min="14595" max="14595" width="19.28515625" style="78" customWidth="1"/>
    <col min="14596" max="14596" width="17.140625" style="78" customWidth="1"/>
    <col min="14597" max="14597" width="0" style="78" hidden="1" customWidth="1"/>
    <col min="14598" max="14598" width="18" style="78" customWidth="1"/>
    <col min="14599" max="14599" width="16.5703125" style="78" customWidth="1"/>
    <col min="14600" max="14600" width="0" style="78" hidden="1" customWidth="1"/>
    <col min="14601" max="14601" width="19.7109375" style="78" customWidth="1"/>
    <col min="14602" max="14602" width="17.5703125" style="78" customWidth="1"/>
    <col min="14603" max="14848" width="9.140625" style="78"/>
    <col min="14849" max="14849" width="43.28515625" style="78" customWidth="1"/>
    <col min="14850" max="14850" width="15.28515625" style="78" customWidth="1"/>
    <col min="14851" max="14851" width="19.28515625" style="78" customWidth="1"/>
    <col min="14852" max="14852" width="17.140625" style="78" customWidth="1"/>
    <col min="14853" max="14853" width="0" style="78" hidden="1" customWidth="1"/>
    <col min="14854" max="14854" width="18" style="78" customWidth="1"/>
    <col min="14855" max="14855" width="16.5703125" style="78" customWidth="1"/>
    <col min="14856" max="14856" width="0" style="78" hidden="1" customWidth="1"/>
    <col min="14857" max="14857" width="19.7109375" style="78" customWidth="1"/>
    <col min="14858" max="14858" width="17.5703125" style="78" customWidth="1"/>
    <col min="14859" max="15104" width="9.140625" style="78"/>
    <col min="15105" max="15105" width="43.28515625" style="78" customWidth="1"/>
    <col min="15106" max="15106" width="15.28515625" style="78" customWidth="1"/>
    <col min="15107" max="15107" width="19.28515625" style="78" customWidth="1"/>
    <col min="15108" max="15108" width="17.140625" style="78" customWidth="1"/>
    <col min="15109" max="15109" width="0" style="78" hidden="1" customWidth="1"/>
    <col min="15110" max="15110" width="18" style="78" customWidth="1"/>
    <col min="15111" max="15111" width="16.5703125" style="78" customWidth="1"/>
    <col min="15112" max="15112" width="0" style="78" hidden="1" customWidth="1"/>
    <col min="15113" max="15113" width="19.7109375" style="78" customWidth="1"/>
    <col min="15114" max="15114" width="17.5703125" style="78" customWidth="1"/>
    <col min="15115" max="15360" width="9.140625" style="78"/>
    <col min="15361" max="15361" width="43.28515625" style="78" customWidth="1"/>
    <col min="15362" max="15362" width="15.28515625" style="78" customWidth="1"/>
    <col min="15363" max="15363" width="19.28515625" style="78" customWidth="1"/>
    <col min="15364" max="15364" width="17.140625" style="78" customWidth="1"/>
    <col min="15365" max="15365" width="0" style="78" hidden="1" customWidth="1"/>
    <col min="15366" max="15366" width="18" style="78" customWidth="1"/>
    <col min="15367" max="15367" width="16.5703125" style="78" customWidth="1"/>
    <col min="15368" max="15368" width="0" style="78" hidden="1" customWidth="1"/>
    <col min="15369" max="15369" width="19.7109375" style="78" customWidth="1"/>
    <col min="15370" max="15370" width="17.5703125" style="78" customWidth="1"/>
    <col min="15371" max="15616" width="9.140625" style="78"/>
    <col min="15617" max="15617" width="43.28515625" style="78" customWidth="1"/>
    <col min="15618" max="15618" width="15.28515625" style="78" customWidth="1"/>
    <col min="15619" max="15619" width="19.28515625" style="78" customWidth="1"/>
    <col min="15620" max="15620" width="17.140625" style="78" customWidth="1"/>
    <col min="15621" max="15621" width="0" style="78" hidden="1" customWidth="1"/>
    <col min="15622" max="15622" width="18" style="78" customWidth="1"/>
    <col min="15623" max="15623" width="16.5703125" style="78" customWidth="1"/>
    <col min="15624" max="15624" width="0" style="78" hidden="1" customWidth="1"/>
    <col min="15625" max="15625" width="19.7109375" style="78" customWidth="1"/>
    <col min="15626" max="15626" width="17.5703125" style="78" customWidth="1"/>
    <col min="15627" max="15872" width="9.140625" style="78"/>
    <col min="15873" max="15873" width="43.28515625" style="78" customWidth="1"/>
    <col min="15874" max="15874" width="15.28515625" style="78" customWidth="1"/>
    <col min="15875" max="15875" width="19.28515625" style="78" customWidth="1"/>
    <col min="15876" max="15876" width="17.140625" style="78" customWidth="1"/>
    <col min="15877" max="15877" width="0" style="78" hidden="1" customWidth="1"/>
    <col min="15878" max="15878" width="18" style="78" customWidth="1"/>
    <col min="15879" max="15879" width="16.5703125" style="78" customWidth="1"/>
    <col min="15880" max="15880" width="0" style="78" hidden="1" customWidth="1"/>
    <col min="15881" max="15881" width="19.7109375" style="78" customWidth="1"/>
    <col min="15882" max="15882" width="17.5703125" style="78" customWidth="1"/>
    <col min="15883" max="16128" width="9.140625" style="78"/>
    <col min="16129" max="16129" width="43.28515625" style="78" customWidth="1"/>
    <col min="16130" max="16130" width="15.28515625" style="78" customWidth="1"/>
    <col min="16131" max="16131" width="19.28515625" style="78" customWidth="1"/>
    <col min="16132" max="16132" width="17.140625" style="78" customWidth="1"/>
    <col min="16133" max="16133" width="0" style="78" hidden="1" customWidth="1"/>
    <col min="16134" max="16134" width="18" style="78" customWidth="1"/>
    <col min="16135" max="16135" width="16.5703125" style="78" customWidth="1"/>
    <col min="16136" max="16136" width="0" style="78" hidden="1" customWidth="1"/>
    <col min="16137" max="16137" width="19.7109375" style="78" customWidth="1"/>
    <col min="16138" max="16138" width="17.5703125" style="78" customWidth="1"/>
    <col min="16139" max="16384" width="9.140625" style="78"/>
  </cols>
  <sheetData>
    <row r="1" spans="1:15" ht="12.75" customHeight="1" x14ac:dyDescent="0.2">
      <c r="I1" s="194" t="s">
        <v>726</v>
      </c>
      <c r="J1" s="194"/>
    </row>
    <row r="2" spans="1:15" ht="42" customHeight="1" x14ac:dyDescent="0.2">
      <c r="I2" s="195" t="s">
        <v>242</v>
      </c>
      <c r="J2" s="195"/>
    </row>
    <row r="3" spans="1:15" ht="23.25" customHeight="1" x14ac:dyDescent="0.2">
      <c r="A3" s="196" t="s">
        <v>727</v>
      </c>
      <c r="B3" s="196"/>
      <c r="C3" s="196"/>
      <c r="D3" s="196"/>
      <c r="E3" s="196"/>
      <c r="F3" s="196"/>
      <c r="G3" s="196"/>
      <c r="H3" s="196"/>
      <c r="I3" s="196"/>
      <c r="J3" s="196"/>
    </row>
    <row r="4" spans="1:15" ht="20.25" x14ac:dyDescent="0.2">
      <c r="A4" s="196" t="s">
        <v>728</v>
      </c>
      <c r="B4" s="196"/>
      <c r="C4" s="196"/>
      <c r="D4" s="196"/>
      <c r="E4" s="196"/>
      <c r="F4" s="196"/>
      <c r="G4" s="196"/>
      <c r="H4" s="196"/>
      <c r="I4" s="196"/>
      <c r="J4" s="196"/>
    </row>
    <row r="5" spans="1:15" ht="19.5" thickBot="1" x14ac:dyDescent="0.25">
      <c r="J5" s="79" t="s">
        <v>84</v>
      </c>
      <c r="K5" s="80"/>
      <c r="O5" s="81"/>
    </row>
    <row r="6" spans="1:15" ht="8.25" customHeight="1" x14ac:dyDescent="0.2">
      <c r="A6" s="197" t="s">
        <v>174</v>
      </c>
      <c r="B6" s="197" t="s">
        <v>85</v>
      </c>
      <c r="C6" s="202" t="s">
        <v>729</v>
      </c>
      <c r="D6" s="203"/>
      <c r="E6" s="206" t="s">
        <v>730</v>
      </c>
      <c r="F6" s="206"/>
      <c r="G6" s="207"/>
      <c r="H6" s="210" t="s">
        <v>731</v>
      </c>
      <c r="I6" s="206"/>
      <c r="J6" s="207"/>
    </row>
    <row r="7" spans="1:15" ht="16.5" customHeight="1" thickBot="1" x14ac:dyDescent="0.25">
      <c r="A7" s="198"/>
      <c r="B7" s="200"/>
      <c r="C7" s="204"/>
      <c r="D7" s="205"/>
      <c r="E7" s="208"/>
      <c r="F7" s="208"/>
      <c r="G7" s="209"/>
      <c r="H7" s="211"/>
      <c r="I7" s="208"/>
      <c r="J7" s="209"/>
    </row>
    <row r="8" spans="1:15" ht="64.5" customHeight="1" thickBot="1" x14ac:dyDescent="0.25">
      <c r="A8" s="199"/>
      <c r="B8" s="201"/>
      <c r="C8" s="82" t="s">
        <v>732</v>
      </c>
      <c r="D8" s="82" t="s">
        <v>87</v>
      </c>
      <c r="E8" s="83" t="s">
        <v>733</v>
      </c>
      <c r="F8" s="82" t="s">
        <v>734</v>
      </c>
      <c r="G8" s="82" t="s">
        <v>87</v>
      </c>
      <c r="H8" s="83" t="s">
        <v>733</v>
      </c>
      <c r="I8" s="82" t="s">
        <v>734</v>
      </c>
      <c r="J8" s="82" t="s">
        <v>87</v>
      </c>
    </row>
    <row r="9" spans="1:15" ht="15" hidden="1" thickBot="1" x14ac:dyDescent="0.25">
      <c r="A9" s="84">
        <v>1</v>
      </c>
      <c r="B9" s="82"/>
      <c r="C9" s="82">
        <v>2</v>
      </c>
      <c r="D9" s="82">
        <v>3</v>
      </c>
      <c r="E9" s="84"/>
      <c r="F9" s="82">
        <v>4</v>
      </c>
      <c r="G9" s="82">
        <v>5</v>
      </c>
      <c r="H9" s="82"/>
      <c r="I9" s="82">
        <v>6</v>
      </c>
      <c r="J9" s="82">
        <v>7</v>
      </c>
    </row>
    <row r="10" spans="1:15" ht="63.75" hidden="1" thickBot="1" x14ac:dyDescent="0.3">
      <c r="A10" s="85" t="s">
        <v>735</v>
      </c>
      <c r="B10" s="86"/>
      <c r="C10" s="87"/>
      <c r="D10" s="87"/>
      <c r="E10" s="88"/>
      <c r="F10" s="87"/>
      <c r="G10" s="87"/>
      <c r="H10" s="87" t="e">
        <f>#REF!+E10</f>
        <v>#REF!</v>
      </c>
      <c r="I10" s="87">
        <f>C10+F10</f>
        <v>0</v>
      </c>
      <c r="J10" s="87">
        <f>D10+G10</f>
        <v>0</v>
      </c>
    </row>
    <row r="11" spans="1:15" ht="33" customHeight="1" thickBot="1" x14ac:dyDescent="0.25">
      <c r="A11" s="185" t="s">
        <v>736</v>
      </c>
      <c r="B11" s="186"/>
      <c r="C11" s="187"/>
      <c r="D11" s="187"/>
      <c r="E11" s="187"/>
      <c r="F11" s="187"/>
      <c r="G11" s="187"/>
      <c r="H11" s="187"/>
      <c r="I11" s="187"/>
      <c r="J11" s="188"/>
    </row>
    <row r="12" spans="1:15" ht="32.25" thickBot="1" x14ac:dyDescent="0.25">
      <c r="A12" s="89" t="s">
        <v>737</v>
      </c>
      <c r="B12" s="90">
        <v>8860</v>
      </c>
      <c r="C12" s="91"/>
      <c r="D12" s="92"/>
      <c r="E12" s="93">
        <v>-3014455</v>
      </c>
      <c r="F12" s="93">
        <v>-3014455</v>
      </c>
      <c r="G12" s="94">
        <v>0</v>
      </c>
      <c r="H12" s="91" t="e">
        <f>#REF!+E12</f>
        <v>#REF!</v>
      </c>
      <c r="I12" s="91">
        <f>C12+F12</f>
        <v>-3014455</v>
      </c>
      <c r="J12" s="91">
        <f>D12+G12</f>
        <v>0</v>
      </c>
    </row>
    <row r="13" spans="1:15" ht="39.75" customHeight="1" thickBot="1" x14ac:dyDescent="0.25">
      <c r="A13" s="95" t="s">
        <v>738</v>
      </c>
      <c r="B13" s="96">
        <v>8862</v>
      </c>
      <c r="C13" s="97"/>
      <c r="D13" s="97"/>
      <c r="E13" s="98"/>
      <c r="F13" s="99">
        <v>-3014455</v>
      </c>
      <c r="G13" s="100">
        <v>0</v>
      </c>
      <c r="H13" s="97" t="e">
        <f>#REF!+E13</f>
        <v>#REF!</v>
      </c>
      <c r="I13" s="97">
        <f>C13+F13</f>
        <v>-3014455</v>
      </c>
      <c r="J13" s="97"/>
    </row>
    <row r="14" spans="1:15" ht="48" hidden="1" thickBot="1" x14ac:dyDescent="0.25">
      <c r="A14" s="101" t="s">
        <v>739</v>
      </c>
      <c r="B14" s="90">
        <v>8830</v>
      </c>
      <c r="C14" s="91">
        <f>C15</f>
        <v>0</v>
      </c>
      <c r="D14" s="91">
        <f>D15</f>
        <v>0</v>
      </c>
      <c r="E14" s="102"/>
      <c r="F14" s="102"/>
      <c r="G14" s="94"/>
      <c r="H14" s="91"/>
      <c r="I14" s="91">
        <f>C14</f>
        <v>0</v>
      </c>
      <c r="J14" s="91">
        <f>D14</f>
        <v>0</v>
      </c>
    </row>
    <row r="15" spans="1:15" ht="48" hidden="1" thickBot="1" x14ac:dyDescent="0.25">
      <c r="A15" s="103" t="s">
        <v>740</v>
      </c>
      <c r="B15" s="104">
        <v>8831</v>
      </c>
      <c r="C15" s="97"/>
      <c r="D15" s="97"/>
      <c r="E15" s="105"/>
      <c r="F15" s="98"/>
      <c r="G15" s="100"/>
      <c r="H15" s="97"/>
      <c r="I15" s="97">
        <f>C15</f>
        <v>0</v>
      </c>
      <c r="J15" s="97">
        <f>D15</f>
        <v>0</v>
      </c>
    </row>
    <row r="16" spans="1:15" ht="29.25" customHeight="1" thickBot="1" x14ac:dyDescent="0.25">
      <c r="A16" s="106" t="s">
        <v>741</v>
      </c>
      <c r="B16" s="107"/>
      <c r="C16" s="91">
        <f>C14+C12</f>
        <v>0</v>
      </c>
      <c r="D16" s="91">
        <f>D14+D12</f>
        <v>0</v>
      </c>
      <c r="E16" s="91">
        <f t="shared" ref="E16:J16" si="0">E14+E12</f>
        <v>-3014455</v>
      </c>
      <c r="F16" s="91">
        <f t="shared" si="0"/>
        <v>-3014455</v>
      </c>
      <c r="G16" s="91">
        <f t="shared" si="0"/>
        <v>0</v>
      </c>
      <c r="H16" s="91" t="e">
        <f t="shared" si="0"/>
        <v>#REF!</v>
      </c>
      <c r="I16" s="91">
        <f>I14+I12</f>
        <v>-3014455</v>
      </c>
      <c r="J16" s="91">
        <f t="shared" si="0"/>
        <v>0</v>
      </c>
    </row>
    <row r="17" spans="1:10" ht="37.5" customHeight="1" thickBot="1" x14ac:dyDescent="0.25">
      <c r="A17" s="189" t="s">
        <v>742</v>
      </c>
      <c r="B17" s="190"/>
      <c r="C17" s="190"/>
      <c r="D17" s="190"/>
      <c r="E17" s="190"/>
      <c r="F17" s="190"/>
      <c r="G17" s="190"/>
      <c r="H17" s="190"/>
      <c r="I17" s="190"/>
      <c r="J17" s="191"/>
    </row>
    <row r="18" spans="1:10" ht="63.75" thickBot="1" x14ac:dyDescent="0.25">
      <c r="A18" s="108" t="s">
        <v>735</v>
      </c>
      <c r="B18" s="90">
        <v>8820</v>
      </c>
      <c r="C18" s="94"/>
      <c r="D18" s="94"/>
      <c r="E18" s="94">
        <v>0</v>
      </c>
      <c r="F18" s="94">
        <f>F19</f>
        <v>0</v>
      </c>
      <c r="G18" s="94">
        <f>G19</f>
        <v>-430284.86</v>
      </c>
      <c r="H18" s="91" t="e">
        <f>#REF!+E18</f>
        <v>#REF!</v>
      </c>
      <c r="I18" s="91">
        <f>C18+F18</f>
        <v>0</v>
      </c>
      <c r="J18" s="91">
        <f>D18+G18</f>
        <v>-430284.86</v>
      </c>
    </row>
    <row r="19" spans="1:10" ht="79.5" thickBot="1" x14ac:dyDescent="0.25">
      <c r="A19" s="95" t="s">
        <v>743</v>
      </c>
      <c r="B19" s="96">
        <v>8822</v>
      </c>
      <c r="C19" s="100"/>
      <c r="D19" s="100"/>
      <c r="E19" s="100"/>
      <c r="F19" s="100"/>
      <c r="G19" s="109">
        <v>-430284.86</v>
      </c>
      <c r="H19" s="97"/>
      <c r="I19" s="97"/>
      <c r="J19" s="97">
        <f>G19</f>
        <v>-430284.86</v>
      </c>
    </row>
    <row r="20" spans="1:10" ht="48" hidden="1" thickBot="1" x14ac:dyDescent="0.25">
      <c r="A20" s="108" t="s">
        <v>739</v>
      </c>
      <c r="B20" s="90">
        <v>8830</v>
      </c>
      <c r="C20" s="94">
        <f>C21+C22</f>
        <v>0</v>
      </c>
      <c r="D20" s="94">
        <f>D21+D22</f>
        <v>0</v>
      </c>
      <c r="E20" s="94">
        <f>E21+E22</f>
        <v>0</v>
      </c>
      <c r="F20" s="94">
        <f>F21+F22</f>
        <v>0</v>
      </c>
      <c r="G20" s="110">
        <f>G22+G21</f>
        <v>0</v>
      </c>
      <c r="H20" s="91" t="e">
        <f>#REF!+E20</f>
        <v>#REF!</v>
      </c>
      <c r="I20" s="91">
        <f t="shared" ref="I20:J22" si="1">C20+F20</f>
        <v>0</v>
      </c>
      <c r="J20" s="91">
        <f t="shared" si="1"/>
        <v>0</v>
      </c>
    </row>
    <row r="21" spans="1:10" ht="45.75" hidden="1" customHeight="1" thickBot="1" x14ac:dyDescent="0.25">
      <c r="A21" s="103" t="s">
        <v>740</v>
      </c>
      <c r="B21" s="111">
        <v>8831</v>
      </c>
      <c r="C21" s="100"/>
      <c r="D21" s="100"/>
      <c r="E21" s="112"/>
      <c r="F21" s="112"/>
      <c r="G21" s="112"/>
      <c r="H21" s="113"/>
      <c r="I21" s="97">
        <f t="shared" si="1"/>
        <v>0</v>
      </c>
      <c r="J21" s="97">
        <f t="shared" si="1"/>
        <v>0</v>
      </c>
    </row>
    <row r="22" spans="1:10" ht="48.75" hidden="1" customHeight="1" thickBot="1" x14ac:dyDescent="0.25">
      <c r="A22" s="103" t="s">
        <v>744</v>
      </c>
      <c r="B22" s="96">
        <v>8832</v>
      </c>
      <c r="C22" s="113"/>
      <c r="D22" s="113"/>
      <c r="E22" s="113"/>
      <c r="F22" s="97"/>
      <c r="G22" s="114"/>
      <c r="H22" s="97" t="e">
        <f>#REF!+E22</f>
        <v>#REF!</v>
      </c>
      <c r="I22" s="97">
        <f t="shared" si="1"/>
        <v>0</v>
      </c>
      <c r="J22" s="97">
        <f t="shared" si="1"/>
        <v>0</v>
      </c>
    </row>
    <row r="23" spans="1:10" ht="30" customHeight="1" thickBot="1" x14ac:dyDescent="0.25">
      <c r="A23" s="106" t="s">
        <v>745</v>
      </c>
      <c r="B23" s="107"/>
      <c r="C23" s="91">
        <f t="shared" ref="C23:J23" si="2">C18+C20</f>
        <v>0</v>
      </c>
      <c r="D23" s="91">
        <f t="shared" si="2"/>
        <v>0</v>
      </c>
      <c r="E23" s="91">
        <f t="shared" si="2"/>
        <v>0</v>
      </c>
      <c r="F23" s="91">
        <f t="shared" si="2"/>
        <v>0</v>
      </c>
      <c r="G23" s="91">
        <f t="shared" si="2"/>
        <v>-430284.86</v>
      </c>
      <c r="H23" s="91" t="e">
        <f t="shared" si="2"/>
        <v>#REF!</v>
      </c>
      <c r="I23" s="91">
        <f t="shared" si="2"/>
        <v>0</v>
      </c>
      <c r="J23" s="91">
        <f t="shared" si="2"/>
        <v>-430284.86</v>
      </c>
    </row>
    <row r="24" spans="1:10" ht="24" customHeight="1" thickBot="1" x14ac:dyDescent="0.25">
      <c r="A24" s="106" t="s">
        <v>746</v>
      </c>
      <c r="B24" s="107"/>
      <c r="C24" s="91">
        <f t="shared" ref="C24:J24" si="3">C16+C23</f>
        <v>0</v>
      </c>
      <c r="D24" s="91">
        <f t="shared" si="3"/>
        <v>0</v>
      </c>
      <c r="E24" s="91">
        <f t="shared" si="3"/>
        <v>-3014455</v>
      </c>
      <c r="F24" s="91">
        <f t="shared" si="3"/>
        <v>-3014455</v>
      </c>
      <c r="G24" s="91">
        <f t="shared" si="3"/>
        <v>-430284.86</v>
      </c>
      <c r="H24" s="91" t="e">
        <f t="shared" si="3"/>
        <v>#REF!</v>
      </c>
      <c r="I24" s="91">
        <f t="shared" si="3"/>
        <v>-3014455</v>
      </c>
      <c r="J24" s="91">
        <f t="shared" si="3"/>
        <v>-430284.86</v>
      </c>
    </row>
    <row r="25" spans="1:10" ht="38.25" customHeight="1" x14ac:dyDescent="0.2">
      <c r="A25" s="115"/>
      <c r="B25" s="115"/>
      <c r="C25" s="116"/>
      <c r="D25" s="116"/>
      <c r="E25" s="116"/>
      <c r="F25" s="116"/>
      <c r="G25" s="116"/>
      <c r="H25" s="116"/>
      <c r="I25" s="116"/>
      <c r="J25" s="116"/>
    </row>
    <row r="26" spans="1:10" ht="20.25" x14ac:dyDescent="0.3">
      <c r="A26" s="192" t="s">
        <v>747</v>
      </c>
      <c r="B26" s="192"/>
      <c r="C26" s="117"/>
      <c r="D26" s="193" t="s">
        <v>748</v>
      </c>
      <c r="E26" s="193"/>
      <c r="F26" s="193"/>
      <c r="G26" s="193"/>
      <c r="H26" s="118"/>
      <c r="I26" s="118"/>
      <c r="J26" s="118"/>
    </row>
  </sheetData>
  <mergeCells count="13">
    <mergeCell ref="A11:J11"/>
    <mergeCell ref="A17:J17"/>
    <mergeCell ref="A26:B26"/>
    <mergeCell ref="D26:G26"/>
    <mergeCell ref="I1:J1"/>
    <mergeCell ref="I2:J2"/>
    <mergeCell ref="A3:J3"/>
    <mergeCell ref="A4:J4"/>
    <mergeCell ref="A6:A8"/>
    <mergeCell ref="B6:B8"/>
    <mergeCell ref="C6:D7"/>
    <mergeCell ref="E6:G7"/>
    <mergeCell ref="H6:J7"/>
  </mergeCells>
  <printOptions horizontalCentered="1" verticalCentered="1"/>
  <pageMargins left="0.78740157480314965" right="0.39370078740157483" top="0.59055118110236227" bottom="0.43307086614173229" header="0.51181102362204722" footer="0.31496062992125984"/>
  <pageSetup paperSize="9" scale="8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4"/>
  <sheetViews>
    <sheetView tabSelected="1" topLeftCell="A43" workbookViewId="0">
      <selection activeCell="C64" sqref="C64"/>
    </sheetView>
  </sheetViews>
  <sheetFormatPr defaultRowHeight="15" x14ac:dyDescent="0.25"/>
  <cols>
    <col min="1" max="1" width="17" style="1" customWidth="1"/>
    <col min="2" max="2" width="50.42578125" style="1" customWidth="1"/>
    <col min="3" max="3" width="20.7109375" style="2" customWidth="1"/>
    <col min="4" max="4" width="22.42578125" style="2" customWidth="1"/>
    <col min="5" max="5" width="21.85546875" style="2" customWidth="1"/>
    <col min="6" max="6" width="20.7109375" style="2" customWidth="1"/>
    <col min="7" max="7" width="22.5703125" style="2" customWidth="1"/>
    <col min="8" max="8" width="23.7109375" style="2" customWidth="1"/>
  </cols>
  <sheetData>
    <row r="1" spans="1:8" ht="18.75" x14ac:dyDescent="0.3">
      <c r="A1" s="119"/>
      <c r="B1" s="119"/>
      <c r="C1" s="119"/>
      <c r="D1" s="120"/>
      <c r="E1" s="120"/>
      <c r="F1" s="215" t="s">
        <v>749</v>
      </c>
      <c r="G1" s="215"/>
      <c r="H1" s="215"/>
    </row>
    <row r="2" spans="1:8" ht="44.25" customHeight="1" x14ac:dyDescent="0.3">
      <c r="A2" s="119"/>
      <c r="B2" s="119"/>
      <c r="C2" s="119"/>
      <c r="D2" s="120"/>
      <c r="E2" s="120"/>
      <c r="F2" s="216" t="s">
        <v>750</v>
      </c>
      <c r="G2" s="216"/>
      <c r="H2" s="216"/>
    </row>
    <row r="3" spans="1:8" ht="18.75" x14ac:dyDescent="0.3">
      <c r="A3" s="119"/>
      <c r="B3" s="119"/>
      <c r="C3" s="119"/>
      <c r="D3" s="120"/>
      <c r="E3" s="120"/>
      <c r="F3" s="121"/>
      <c r="G3" s="121"/>
      <c r="H3" s="121"/>
    </row>
    <row r="4" spans="1:8" ht="43.5" customHeight="1" x14ac:dyDescent="0.3">
      <c r="A4" s="217" t="s">
        <v>751</v>
      </c>
      <c r="B4" s="217"/>
      <c r="C4" s="217"/>
      <c r="D4" s="217"/>
      <c r="E4" s="217"/>
      <c r="F4" s="217"/>
      <c r="G4" s="217"/>
      <c r="H4" s="217"/>
    </row>
    <row r="5" spans="1:8" ht="18.75" x14ac:dyDescent="0.25">
      <c r="A5" s="122"/>
      <c r="B5" s="120"/>
      <c r="C5" s="120"/>
      <c r="D5" s="120"/>
      <c r="E5" s="120"/>
      <c r="F5" s="120"/>
      <c r="G5" s="120"/>
      <c r="H5" s="123" t="s">
        <v>84</v>
      </c>
    </row>
    <row r="6" spans="1:8" ht="37.5" customHeight="1" x14ac:dyDescent="0.25">
      <c r="A6" s="218" t="s">
        <v>173</v>
      </c>
      <c r="B6" s="218" t="s">
        <v>752</v>
      </c>
      <c r="C6" s="218" t="s">
        <v>736</v>
      </c>
      <c r="D6" s="218"/>
      <c r="E6" s="218" t="s">
        <v>742</v>
      </c>
      <c r="F6" s="218"/>
      <c r="G6" s="218" t="s">
        <v>746</v>
      </c>
      <c r="H6" s="218"/>
    </row>
    <row r="7" spans="1:8" x14ac:dyDescent="0.25">
      <c r="A7" s="218"/>
      <c r="B7" s="218"/>
      <c r="C7" s="212" t="s">
        <v>753</v>
      </c>
      <c r="D7" s="212" t="s">
        <v>754</v>
      </c>
      <c r="E7" s="212" t="s">
        <v>753</v>
      </c>
      <c r="F7" s="212" t="s">
        <v>754</v>
      </c>
      <c r="G7" s="212" t="s">
        <v>753</v>
      </c>
      <c r="H7" s="212" t="s">
        <v>754</v>
      </c>
    </row>
    <row r="8" spans="1:8" ht="89.25" customHeight="1" x14ac:dyDescent="0.25">
      <c r="A8" s="218"/>
      <c r="B8" s="218"/>
      <c r="C8" s="213"/>
      <c r="D8" s="213"/>
      <c r="E8" s="213"/>
      <c r="F8" s="213"/>
      <c r="G8" s="213"/>
      <c r="H8" s="213"/>
    </row>
    <row r="9" spans="1:8" ht="18.75" x14ac:dyDescent="0.25">
      <c r="A9" s="124" t="s">
        <v>89</v>
      </c>
      <c r="B9" s="124" t="s">
        <v>755</v>
      </c>
      <c r="C9" s="124" t="s">
        <v>756</v>
      </c>
      <c r="D9" s="124" t="s">
        <v>757</v>
      </c>
      <c r="E9" s="124" t="s">
        <v>758</v>
      </c>
      <c r="F9" s="124" t="s">
        <v>759</v>
      </c>
      <c r="G9" s="124" t="s">
        <v>760</v>
      </c>
      <c r="H9" s="124" t="s">
        <v>761</v>
      </c>
    </row>
    <row r="10" spans="1:8" ht="18.75" x14ac:dyDescent="0.3">
      <c r="A10" s="125" t="s">
        <v>762</v>
      </c>
      <c r="B10" s="126" t="s">
        <v>763</v>
      </c>
      <c r="C10" s="31">
        <v>119636572.59999999</v>
      </c>
      <c r="D10" s="31">
        <v>718906537.88999999</v>
      </c>
      <c r="E10" s="31">
        <v>-1459630071.02</v>
      </c>
      <c r="F10" s="31">
        <v>-980046015.76999998</v>
      </c>
      <c r="G10" s="31">
        <v>-1339993498.4200001</v>
      </c>
      <c r="H10" s="31">
        <v>-261139477.88</v>
      </c>
    </row>
    <row r="11" spans="1:8" ht="18.75" x14ac:dyDescent="0.3">
      <c r="A11" s="125" t="s">
        <v>764</v>
      </c>
      <c r="B11" s="126" t="s">
        <v>765</v>
      </c>
      <c r="C11" s="31">
        <v>0</v>
      </c>
      <c r="D11" s="31">
        <v>2738981483.0700002</v>
      </c>
      <c r="E11" s="31">
        <v>0</v>
      </c>
      <c r="F11" s="31">
        <v>-900144093.37</v>
      </c>
      <c r="G11" s="31">
        <v>0</v>
      </c>
      <c r="H11" s="31">
        <v>1838837389.7</v>
      </c>
    </row>
    <row r="12" spans="1:8" ht="18.75" x14ac:dyDescent="0.3">
      <c r="A12" s="127" t="s">
        <v>766</v>
      </c>
      <c r="B12" s="128" t="s">
        <v>767</v>
      </c>
      <c r="C12" s="34">
        <v>0</v>
      </c>
      <c r="D12" s="34">
        <v>-718906537.88999999</v>
      </c>
      <c r="E12" s="34">
        <v>0</v>
      </c>
      <c r="F12" s="34">
        <v>980046015.76999998</v>
      </c>
      <c r="G12" s="34">
        <v>0</v>
      </c>
      <c r="H12" s="34">
        <v>261139477.88</v>
      </c>
    </row>
    <row r="13" spans="1:8" ht="18.75" x14ac:dyDescent="0.3">
      <c r="A13" s="127" t="s">
        <v>768</v>
      </c>
      <c r="B13" s="128" t="s">
        <v>769</v>
      </c>
      <c r="C13" s="34">
        <v>0</v>
      </c>
      <c r="D13" s="34">
        <v>-2738981483.0700002</v>
      </c>
      <c r="E13" s="34">
        <v>0</v>
      </c>
      <c r="F13" s="34">
        <v>900144093.37</v>
      </c>
      <c r="G13" s="34">
        <v>0</v>
      </c>
      <c r="H13" s="34">
        <v>-1838837389.7</v>
      </c>
    </row>
    <row r="14" spans="1:8" ht="56.25" x14ac:dyDescent="0.3">
      <c r="A14" s="127" t="s">
        <v>770</v>
      </c>
      <c r="B14" s="128" t="s">
        <v>771</v>
      </c>
      <c r="C14" s="34">
        <v>0</v>
      </c>
      <c r="D14" s="34">
        <v>0</v>
      </c>
      <c r="E14" s="34">
        <v>0</v>
      </c>
      <c r="F14" s="34">
        <v>-8255054.6200000001</v>
      </c>
      <c r="G14" s="34">
        <v>0</v>
      </c>
      <c r="H14" s="34">
        <v>-8255054.6200000001</v>
      </c>
    </row>
    <row r="15" spans="1:8" ht="56.25" x14ac:dyDescent="0.3">
      <c r="A15" s="127" t="s">
        <v>772</v>
      </c>
      <c r="B15" s="128" t="s">
        <v>773</v>
      </c>
      <c r="C15" s="34">
        <v>0</v>
      </c>
      <c r="D15" s="34">
        <v>0</v>
      </c>
      <c r="E15" s="34">
        <v>0</v>
      </c>
      <c r="F15" s="34">
        <v>-8255054.6200000001</v>
      </c>
      <c r="G15" s="34">
        <v>0</v>
      </c>
      <c r="H15" s="34">
        <v>-8255054.6200000001</v>
      </c>
    </row>
    <row r="16" spans="1:8" ht="18.75" x14ac:dyDescent="0.3">
      <c r="A16" s="129" t="s">
        <v>774</v>
      </c>
      <c r="B16" s="130" t="s">
        <v>775</v>
      </c>
      <c r="C16" s="37">
        <v>0</v>
      </c>
      <c r="D16" s="37">
        <v>0</v>
      </c>
      <c r="E16" s="37">
        <v>0</v>
      </c>
      <c r="F16" s="37">
        <v>70182243.5</v>
      </c>
      <c r="G16" s="37">
        <v>0</v>
      </c>
      <c r="H16" s="37">
        <v>70182243.5</v>
      </c>
    </row>
    <row r="17" spans="1:8" ht="18.75" x14ac:dyDescent="0.3">
      <c r="A17" s="129" t="s">
        <v>776</v>
      </c>
      <c r="B17" s="130" t="s">
        <v>777</v>
      </c>
      <c r="C17" s="37">
        <v>0</v>
      </c>
      <c r="D17" s="37">
        <v>0</v>
      </c>
      <c r="E17" s="37">
        <v>0</v>
      </c>
      <c r="F17" s="37">
        <v>78353437.799999997</v>
      </c>
      <c r="G17" s="37">
        <v>0</v>
      </c>
      <c r="H17" s="37">
        <v>78353437.799999997</v>
      </c>
    </row>
    <row r="18" spans="1:8" ht="18.75" x14ac:dyDescent="0.3">
      <c r="A18" s="129" t="s">
        <v>778</v>
      </c>
      <c r="B18" s="130" t="s">
        <v>779</v>
      </c>
      <c r="C18" s="37">
        <v>0</v>
      </c>
      <c r="D18" s="37">
        <v>0</v>
      </c>
      <c r="E18" s="37">
        <v>0</v>
      </c>
      <c r="F18" s="37">
        <v>-83860.320000000007</v>
      </c>
      <c r="G18" s="37">
        <v>0</v>
      </c>
      <c r="H18" s="37">
        <v>-83860.320000000007</v>
      </c>
    </row>
    <row r="19" spans="1:8" ht="18.75" x14ac:dyDescent="0.3">
      <c r="A19" s="129" t="s">
        <v>780</v>
      </c>
      <c r="B19" s="130" t="s">
        <v>781</v>
      </c>
      <c r="C19" s="37">
        <v>0</v>
      </c>
      <c r="D19" s="37">
        <v>0</v>
      </c>
      <c r="E19" s="37">
        <v>0</v>
      </c>
      <c r="F19" s="37">
        <v>-83860.320000000007</v>
      </c>
      <c r="G19" s="37">
        <v>0</v>
      </c>
      <c r="H19" s="37">
        <v>-83860.320000000007</v>
      </c>
    </row>
    <row r="20" spans="1:8" ht="18.75" x14ac:dyDescent="0.3">
      <c r="A20" s="129" t="s">
        <v>782</v>
      </c>
      <c r="B20" s="130" t="s">
        <v>779</v>
      </c>
      <c r="C20" s="37">
        <v>0</v>
      </c>
      <c r="D20" s="37">
        <v>0</v>
      </c>
      <c r="E20" s="37">
        <v>0</v>
      </c>
      <c r="F20" s="37">
        <v>-83860.320000000007</v>
      </c>
      <c r="G20" s="37">
        <v>0</v>
      </c>
      <c r="H20" s="37">
        <v>-83860.320000000007</v>
      </c>
    </row>
    <row r="21" spans="1:8" ht="18.75" x14ac:dyDescent="0.3">
      <c r="A21" s="129" t="s">
        <v>783</v>
      </c>
      <c r="B21" s="130" t="s">
        <v>781</v>
      </c>
      <c r="C21" s="37">
        <v>0</v>
      </c>
      <c r="D21" s="37">
        <v>0</v>
      </c>
      <c r="E21" s="37">
        <v>0</v>
      </c>
      <c r="F21" s="37">
        <v>-83860.320000000007</v>
      </c>
      <c r="G21" s="37">
        <v>0</v>
      </c>
      <c r="H21" s="37">
        <v>-83860.320000000007</v>
      </c>
    </row>
    <row r="22" spans="1:8" ht="37.5" x14ac:dyDescent="0.3">
      <c r="A22" s="127" t="s">
        <v>784</v>
      </c>
      <c r="B22" s="128" t="s">
        <v>785</v>
      </c>
      <c r="C22" s="34">
        <v>0</v>
      </c>
      <c r="D22" s="34">
        <v>-718906537.88999999</v>
      </c>
      <c r="E22" s="34">
        <v>0</v>
      </c>
      <c r="F22" s="34">
        <v>988301070.38999999</v>
      </c>
      <c r="G22" s="34">
        <v>0</v>
      </c>
      <c r="H22" s="34">
        <v>269394532.5</v>
      </c>
    </row>
    <row r="23" spans="1:8" ht="37.5" x14ac:dyDescent="0.3">
      <c r="A23" s="127" t="s">
        <v>786</v>
      </c>
      <c r="B23" s="128" t="s">
        <v>787</v>
      </c>
      <c r="C23" s="34">
        <v>0</v>
      </c>
      <c r="D23" s="34">
        <v>-2738981483.0700002</v>
      </c>
      <c r="E23" s="34">
        <v>0</v>
      </c>
      <c r="F23" s="34">
        <v>908399147.99000001</v>
      </c>
      <c r="G23" s="34">
        <v>0</v>
      </c>
      <c r="H23" s="34">
        <v>-1830582335.0799999</v>
      </c>
    </row>
    <row r="24" spans="1:8" ht="18.75" x14ac:dyDescent="0.3">
      <c r="A24" s="129" t="s">
        <v>788</v>
      </c>
      <c r="B24" s="130" t="s">
        <v>775</v>
      </c>
      <c r="C24" s="37">
        <v>0</v>
      </c>
      <c r="D24" s="37">
        <v>977317724.65999997</v>
      </c>
      <c r="E24" s="37">
        <v>0</v>
      </c>
      <c r="F24" s="37">
        <v>372792587.51999998</v>
      </c>
      <c r="G24" s="37">
        <v>0</v>
      </c>
      <c r="H24" s="37">
        <v>1350110312.1800001</v>
      </c>
    </row>
    <row r="25" spans="1:8" ht="18.75" x14ac:dyDescent="0.3">
      <c r="A25" s="129" t="s">
        <v>789</v>
      </c>
      <c r="B25" s="130" t="s">
        <v>777</v>
      </c>
      <c r="C25" s="37">
        <v>0</v>
      </c>
      <c r="D25" s="37">
        <v>990003387.40999997</v>
      </c>
      <c r="E25" s="37">
        <v>0</v>
      </c>
      <c r="F25" s="37">
        <v>90710820.269999996</v>
      </c>
      <c r="G25" s="37">
        <v>0</v>
      </c>
      <c r="H25" s="37">
        <v>1080714207.6800001</v>
      </c>
    </row>
    <row r="26" spans="1:8" ht="18.75" x14ac:dyDescent="0.3">
      <c r="A26" s="129" t="s">
        <v>790</v>
      </c>
      <c r="B26" s="130" t="s">
        <v>779</v>
      </c>
      <c r="C26" s="37">
        <v>0</v>
      </c>
      <c r="D26" s="37">
        <v>60375373.009999998</v>
      </c>
      <c r="E26" s="37">
        <v>0</v>
      </c>
      <c r="F26" s="37">
        <v>-60376945.009999998</v>
      </c>
      <c r="G26" s="37">
        <v>0</v>
      </c>
      <c r="H26" s="37">
        <v>-1572</v>
      </c>
    </row>
    <row r="27" spans="1:8" ht="18.75" x14ac:dyDescent="0.3">
      <c r="A27" s="129" t="s">
        <v>791</v>
      </c>
      <c r="B27" s="130" t="s">
        <v>781</v>
      </c>
      <c r="C27" s="37">
        <v>0</v>
      </c>
      <c r="D27" s="37">
        <v>-1959699572.1700001</v>
      </c>
      <c r="E27" s="37">
        <v>0</v>
      </c>
      <c r="F27" s="37">
        <v>-140278867.41</v>
      </c>
      <c r="G27" s="37">
        <v>0</v>
      </c>
      <c r="H27" s="37">
        <v>-2099978439.5799999</v>
      </c>
    </row>
    <row r="28" spans="1:8" ht="37.5" x14ac:dyDescent="0.3">
      <c r="A28" s="129" t="s">
        <v>792</v>
      </c>
      <c r="B28" s="130" t="s">
        <v>793</v>
      </c>
      <c r="C28" s="37">
        <v>0</v>
      </c>
      <c r="D28" s="37">
        <v>60376945.009999998</v>
      </c>
      <c r="E28" s="37">
        <v>0</v>
      </c>
      <c r="F28" s="37">
        <v>-60376945.009999998</v>
      </c>
      <c r="G28" s="37">
        <v>0</v>
      </c>
      <c r="H28" s="37">
        <v>0</v>
      </c>
    </row>
    <row r="29" spans="1:8" ht="37.5" x14ac:dyDescent="0.3">
      <c r="A29" s="129" t="s">
        <v>794</v>
      </c>
      <c r="B29" s="130" t="s">
        <v>795</v>
      </c>
      <c r="C29" s="37">
        <v>0</v>
      </c>
      <c r="D29" s="37">
        <v>60376945.009999998</v>
      </c>
      <c r="E29" s="37">
        <v>0</v>
      </c>
      <c r="F29" s="37">
        <v>-60376945.009999998</v>
      </c>
      <c r="G29" s="37">
        <v>0</v>
      </c>
      <c r="H29" s="37">
        <v>0</v>
      </c>
    </row>
    <row r="30" spans="1:8" ht="18.75" x14ac:dyDescent="0.3">
      <c r="A30" s="129" t="s">
        <v>796</v>
      </c>
      <c r="B30" s="130" t="s">
        <v>779</v>
      </c>
      <c r="C30" s="37">
        <v>0</v>
      </c>
      <c r="D30" s="37">
        <v>-1572</v>
      </c>
      <c r="E30" s="37">
        <v>0</v>
      </c>
      <c r="F30" s="37">
        <v>0</v>
      </c>
      <c r="G30" s="37">
        <v>0</v>
      </c>
      <c r="H30" s="37">
        <v>-1572</v>
      </c>
    </row>
    <row r="31" spans="1:8" ht="18.75" x14ac:dyDescent="0.3">
      <c r="A31" s="129" t="s">
        <v>797</v>
      </c>
      <c r="B31" s="130" t="s">
        <v>781</v>
      </c>
      <c r="C31" s="37">
        <v>0</v>
      </c>
      <c r="D31" s="37">
        <v>-2020076517.1800001</v>
      </c>
      <c r="E31" s="37">
        <v>0</v>
      </c>
      <c r="F31" s="37">
        <v>-79901922.400000006</v>
      </c>
      <c r="G31" s="37">
        <v>0</v>
      </c>
      <c r="H31" s="37">
        <v>-2099978439.5799999</v>
      </c>
    </row>
    <row r="32" spans="1:8" ht="56.25" x14ac:dyDescent="0.3">
      <c r="A32" s="129" t="s">
        <v>798</v>
      </c>
      <c r="B32" s="130" t="s">
        <v>799</v>
      </c>
      <c r="C32" s="37">
        <v>0</v>
      </c>
      <c r="D32" s="37">
        <v>-766596248.14999998</v>
      </c>
      <c r="E32" s="37">
        <v>0</v>
      </c>
      <c r="F32" s="37">
        <v>766596248.14999998</v>
      </c>
      <c r="G32" s="37">
        <v>0</v>
      </c>
      <c r="H32" s="37">
        <v>0</v>
      </c>
    </row>
    <row r="33" spans="1:8" ht="56.25" x14ac:dyDescent="0.3">
      <c r="A33" s="125" t="s">
        <v>800</v>
      </c>
      <c r="B33" s="126" t="s">
        <v>801</v>
      </c>
      <c r="C33" s="31">
        <v>0</v>
      </c>
      <c r="D33" s="31">
        <v>-718906537.88999999</v>
      </c>
      <c r="E33" s="31">
        <v>0</v>
      </c>
      <c r="F33" s="31">
        <v>980046015.76999998</v>
      </c>
      <c r="G33" s="31">
        <v>0</v>
      </c>
      <c r="H33" s="31">
        <v>261139477.88</v>
      </c>
    </row>
    <row r="34" spans="1:8" ht="56.25" x14ac:dyDescent="0.3">
      <c r="A34" s="125" t="s">
        <v>802</v>
      </c>
      <c r="B34" s="126" t="s">
        <v>803</v>
      </c>
      <c r="C34" s="31">
        <v>0</v>
      </c>
      <c r="D34" s="31">
        <v>-2738981483.0700002</v>
      </c>
      <c r="E34" s="31">
        <v>0</v>
      </c>
      <c r="F34" s="31">
        <v>900144093.37</v>
      </c>
      <c r="G34" s="31">
        <v>0</v>
      </c>
      <c r="H34" s="31">
        <v>-1838837389.7</v>
      </c>
    </row>
    <row r="35" spans="1:8" ht="37.5" x14ac:dyDescent="0.3">
      <c r="A35" s="127" t="s">
        <v>804</v>
      </c>
      <c r="B35" s="128" t="s">
        <v>805</v>
      </c>
      <c r="C35" s="34">
        <v>-119636572.59999999</v>
      </c>
      <c r="D35" s="34">
        <v>-718906537.88999999</v>
      </c>
      <c r="E35" s="34">
        <v>1459630071.02</v>
      </c>
      <c r="F35" s="34">
        <v>980046015.76999998</v>
      </c>
      <c r="G35" s="34">
        <v>1339993498.4200001</v>
      </c>
      <c r="H35" s="34">
        <v>261139477.88</v>
      </c>
    </row>
    <row r="36" spans="1:8" ht="37.5" x14ac:dyDescent="0.3">
      <c r="A36" s="127" t="s">
        <v>806</v>
      </c>
      <c r="B36" s="128" t="s">
        <v>807</v>
      </c>
      <c r="C36" s="34">
        <v>0</v>
      </c>
      <c r="D36" s="34">
        <v>-2738981483.0700002</v>
      </c>
      <c r="E36" s="34">
        <v>0</v>
      </c>
      <c r="F36" s="34">
        <v>900144093.37</v>
      </c>
      <c r="G36" s="34">
        <v>0</v>
      </c>
      <c r="H36" s="34">
        <v>-1838837389.7</v>
      </c>
    </row>
    <row r="37" spans="1:8" ht="18.75" x14ac:dyDescent="0.3">
      <c r="A37" s="127" t="s">
        <v>808</v>
      </c>
      <c r="B37" s="128" t="s">
        <v>809</v>
      </c>
      <c r="C37" s="34">
        <v>-119636572.59999999</v>
      </c>
      <c r="D37" s="34">
        <v>-718906537.88999999</v>
      </c>
      <c r="E37" s="34">
        <v>1459630071.02</v>
      </c>
      <c r="F37" s="34">
        <v>980046015.76999998</v>
      </c>
      <c r="G37" s="34">
        <v>1339993498.4200001</v>
      </c>
      <c r="H37" s="34">
        <v>261139477.88</v>
      </c>
    </row>
    <row r="38" spans="1:8" ht="18.75" x14ac:dyDescent="0.3">
      <c r="A38" s="127" t="s">
        <v>810</v>
      </c>
      <c r="B38" s="128" t="s">
        <v>811</v>
      </c>
      <c r="C38" s="34">
        <v>0</v>
      </c>
      <c r="D38" s="34">
        <v>-2738981483.0700002</v>
      </c>
      <c r="E38" s="34">
        <v>0</v>
      </c>
      <c r="F38" s="34">
        <v>900144093.37</v>
      </c>
      <c r="G38" s="34">
        <v>0</v>
      </c>
      <c r="H38" s="34">
        <v>-1838837389.7</v>
      </c>
    </row>
    <row r="39" spans="1:8" ht="18.75" x14ac:dyDescent="0.3">
      <c r="A39" s="129" t="s">
        <v>812</v>
      </c>
      <c r="B39" s="130" t="s">
        <v>775</v>
      </c>
      <c r="C39" s="37">
        <v>977317724.65999997</v>
      </c>
      <c r="D39" s="37">
        <v>977317724.65999997</v>
      </c>
      <c r="E39" s="37">
        <v>372792587.51999998</v>
      </c>
      <c r="F39" s="37">
        <v>442974831.01999998</v>
      </c>
      <c r="G39" s="37">
        <v>1350110312.1800001</v>
      </c>
      <c r="H39" s="37">
        <v>1420292555.6800001</v>
      </c>
    </row>
    <row r="40" spans="1:8" ht="18.75" x14ac:dyDescent="0.3">
      <c r="A40" s="129" t="s">
        <v>813</v>
      </c>
      <c r="B40" s="130" t="s">
        <v>777</v>
      </c>
      <c r="C40" s="37">
        <v>10000000.539999999</v>
      </c>
      <c r="D40" s="37">
        <v>990003387.40999997</v>
      </c>
      <c r="E40" s="37">
        <v>116813.22</v>
      </c>
      <c r="F40" s="37">
        <v>169064258.06999999</v>
      </c>
      <c r="G40" s="37">
        <v>10116813.76</v>
      </c>
      <c r="H40" s="37">
        <v>1159067645.48</v>
      </c>
    </row>
    <row r="41" spans="1:8" ht="18.75" x14ac:dyDescent="0.3">
      <c r="A41" s="129" t="s">
        <v>814</v>
      </c>
      <c r="B41" s="130" t="s">
        <v>779</v>
      </c>
      <c r="C41" s="37">
        <v>61973426.780000001</v>
      </c>
      <c r="D41" s="37">
        <v>60375373.009999998</v>
      </c>
      <c r="E41" s="37">
        <v>-61973426.780000001</v>
      </c>
      <c r="F41" s="37">
        <v>-60460805.329999998</v>
      </c>
      <c r="G41" s="37">
        <v>0</v>
      </c>
      <c r="H41" s="37">
        <v>-85432.320000000007</v>
      </c>
    </row>
    <row r="42" spans="1:8" ht="18.75" x14ac:dyDescent="0.3">
      <c r="A42" s="129" t="s">
        <v>815</v>
      </c>
      <c r="B42" s="130" t="s">
        <v>781</v>
      </c>
      <c r="C42" s="37">
        <v>0</v>
      </c>
      <c r="D42" s="37">
        <v>-1959699572.1700001</v>
      </c>
      <c r="E42" s="37">
        <v>0</v>
      </c>
      <c r="F42" s="37">
        <v>-140362727.72999999</v>
      </c>
      <c r="G42" s="37">
        <v>0</v>
      </c>
      <c r="H42" s="37">
        <v>-2100062299.9000001</v>
      </c>
    </row>
    <row r="43" spans="1:8" ht="37.5" x14ac:dyDescent="0.3">
      <c r="A43" s="129" t="s">
        <v>816</v>
      </c>
      <c r="B43" s="130" t="s">
        <v>793</v>
      </c>
      <c r="C43" s="37">
        <v>61973426.780000001</v>
      </c>
      <c r="D43" s="37">
        <v>60376945.009999998</v>
      </c>
      <c r="E43" s="37">
        <v>-61973426.780000001</v>
      </c>
      <c r="F43" s="37">
        <v>-60376945.009999998</v>
      </c>
      <c r="G43" s="37">
        <v>0</v>
      </c>
      <c r="H43" s="37">
        <v>0</v>
      </c>
    </row>
    <row r="44" spans="1:8" ht="37.5" x14ac:dyDescent="0.3">
      <c r="A44" s="129" t="s">
        <v>817</v>
      </c>
      <c r="B44" s="130" t="s">
        <v>795</v>
      </c>
      <c r="C44" s="37">
        <v>0</v>
      </c>
      <c r="D44" s="37">
        <v>60376945.009999998</v>
      </c>
      <c r="E44" s="37">
        <v>0</v>
      </c>
      <c r="F44" s="37">
        <v>-60376945.009999998</v>
      </c>
      <c r="G44" s="37">
        <v>0</v>
      </c>
      <c r="H44" s="37">
        <v>0</v>
      </c>
    </row>
    <row r="45" spans="1:8" ht="18.75" x14ac:dyDescent="0.3">
      <c r="A45" s="129" t="s">
        <v>818</v>
      </c>
      <c r="B45" s="130" t="s">
        <v>779</v>
      </c>
      <c r="C45" s="37">
        <v>0</v>
      </c>
      <c r="D45" s="37">
        <v>-1572</v>
      </c>
      <c r="E45" s="37">
        <v>0</v>
      </c>
      <c r="F45" s="37">
        <v>-83860.320000000007</v>
      </c>
      <c r="G45" s="37">
        <v>0</v>
      </c>
      <c r="H45" s="37">
        <v>-85432.320000000007</v>
      </c>
    </row>
    <row r="46" spans="1:8" ht="18.75" x14ac:dyDescent="0.3">
      <c r="A46" s="129" t="s">
        <v>819</v>
      </c>
      <c r="B46" s="130" t="s">
        <v>781</v>
      </c>
      <c r="C46" s="37">
        <v>0</v>
      </c>
      <c r="D46" s="37">
        <v>-2020076517.1800001</v>
      </c>
      <c r="E46" s="37">
        <v>0</v>
      </c>
      <c r="F46" s="37">
        <v>-79985782.719999999</v>
      </c>
      <c r="G46" s="37">
        <v>0</v>
      </c>
      <c r="H46" s="37">
        <v>-2100062299.9000001</v>
      </c>
    </row>
    <row r="47" spans="1:8" ht="56.25" x14ac:dyDescent="0.3">
      <c r="A47" s="129" t="s">
        <v>820</v>
      </c>
      <c r="B47" s="130" t="s">
        <v>799</v>
      </c>
      <c r="C47" s="37">
        <v>-1148927723.5</v>
      </c>
      <c r="D47" s="37">
        <v>-766596248.14999998</v>
      </c>
      <c r="E47" s="37">
        <v>1148927723.5</v>
      </c>
      <c r="F47" s="37">
        <v>766596248.14999998</v>
      </c>
      <c r="G47" s="37">
        <v>0</v>
      </c>
      <c r="H47" s="37">
        <v>0</v>
      </c>
    </row>
    <row r="48" spans="1:8" ht="56.25" x14ac:dyDescent="0.3">
      <c r="A48" s="125" t="s">
        <v>821</v>
      </c>
      <c r="B48" s="126" t="s">
        <v>822</v>
      </c>
      <c r="C48" s="31">
        <v>-119636572.59999999</v>
      </c>
      <c r="D48" s="31">
        <v>-718906537.88999999</v>
      </c>
      <c r="E48" s="31">
        <v>1459630071.02</v>
      </c>
      <c r="F48" s="31">
        <v>980046015.76999998</v>
      </c>
      <c r="G48" s="31">
        <v>1339993498.4200001</v>
      </c>
      <c r="H48" s="31">
        <v>261139477.88</v>
      </c>
    </row>
    <row r="49" spans="1:8" ht="56.25" x14ac:dyDescent="0.3">
      <c r="A49" s="125" t="s">
        <v>823</v>
      </c>
      <c r="B49" s="126" t="s">
        <v>824</v>
      </c>
      <c r="C49" s="31">
        <v>0</v>
      </c>
      <c r="D49" s="31">
        <v>-2738981483.0700002</v>
      </c>
      <c r="E49" s="31">
        <v>0</v>
      </c>
      <c r="F49" s="31">
        <v>900144093.37</v>
      </c>
      <c r="G49" s="31">
        <v>0</v>
      </c>
      <c r="H49" s="31">
        <v>-1838837389.7</v>
      </c>
    </row>
    <row r="52" spans="1:8" ht="33" customHeight="1" x14ac:dyDescent="0.25">
      <c r="A52" s="214" t="s">
        <v>825</v>
      </c>
      <c r="B52" s="214"/>
      <c r="C52" s="214"/>
      <c r="D52" s="214"/>
      <c r="E52" s="214"/>
      <c r="F52" s="214"/>
      <c r="G52" s="214"/>
      <c r="H52" s="214"/>
    </row>
    <row r="53" spans="1:8" ht="36.75" customHeight="1" x14ac:dyDescent="0.25">
      <c r="A53" s="131"/>
      <c r="B53" s="131"/>
      <c r="C53" s="132"/>
      <c r="D53" s="132"/>
      <c r="E53" s="132"/>
      <c r="F53" s="132"/>
      <c r="G53" s="132"/>
      <c r="H53" s="132"/>
    </row>
    <row r="54" spans="1:8" ht="33.75" customHeight="1" x14ac:dyDescent="0.35">
      <c r="B54" s="133" t="s">
        <v>747</v>
      </c>
      <c r="C54" s="134"/>
      <c r="D54" s="135"/>
      <c r="E54" s="134" t="s">
        <v>748</v>
      </c>
      <c r="F54" s="136"/>
      <c r="H54" s="132"/>
    </row>
  </sheetData>
  <mergeCells count="15">
    <mergeCell ref="F1:H1"/>
    <mergeCell ref="F2:H2"/>
    <mergeCell ref="A4:H4"/>
    <mergeCell ref="A6:A8"/>
    <mergeCell ref="B6:B8"/>
    <mergeCell ref="C6:D6"/>
    <mergeCell ref="E6:F6"/>
    <mergeCell ref="G6:H6"/>
    <mergeCell ref="C7:C8"/>
    <mergeCell ref="D7:D8"/>
    <mergeCell ref="E7:E8"/>
    <mergeCell ref="F7:F8"/>
    <mergeCell ref="G7:G8"/>
    <mergeCell ref="H7:H8"/>
    <mergeCell ref="A52:H52"/>
  </mergeCells>
  <pageMargins left="0.70866141732283472" right="0.70866141732283472" top="0.74803149606299213" bottom="0.74803149606299213" header="0.31496062992125984" footer="0.31496062992125984"/>
  <pageSetup paperSize="9" scale="4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8"/>
  <sheetViews>
    <sheetView topLeftCell="A119" workbookViewId="0">
      <selection activeCell="L124" sqref="L124"/>
    </sheetView>
  </sheetViews>
  <sheetFormatPr defaultRowHeight="15" x14ac:dyDescent="0.25"/>
  <cols>
    <col min="1" max="1" width="13.140625" style="1" customWidth="1"/>
    <col min="2" max="2" width="11.28515625" style="1" customWidth="1"/>
    <col min="3" max="3" width="43.140625" style="1" customWidth="1"/>
    <col min="4" max="4" width="22.7109375" style="2" customWidth="1"/>
    <col min="5" max="5" width="20.7109375" style="2" customWidth="1"/>
    <col min="6" max="6" width="22.7109375" customWidth="1"/>
  </cols>
  <sheetData>
    <row r="1" spans="1:6" ht="15" customHeight="1" x14ac:dyDescent="0.25">
      <c r="E1" s="224" t="s">
        <v>826</v>
      </c>
      <c r="F1" s="224"/>
    </row>
    <row r="2" spans="1:6" ht="38.25" customHeight="1" x14ac:dyDescent="0.25">
      <c r="E2" s="171" t="s">
        <v>171</v>
      </c>
      <c r="F2" s="171"/>
    </row>
    <row r="3" spans="1:6" ht="58.5" customHeight="1" x14ac:dyDescent="0.25">
      <c r="A3" s="225" t="s">
        <v>827</v>
      </c>
      <c r="B3" s="225"/>
      <c r="C3" s="225"/>
      <c r="D3" s="225"/>
      <c r="E3" s="225"/>
      <c r="F3" s="225"/>
    </row>
    <row r="4" spans="1:6" ht="20.25" customHeight="1" x14ac:dyDescent="0.25"/>
    <row r="5" spans="1:6" ht="40.5" customHeight="1" x14ac:dyDescent="0.25">
      <c r="A5" s="226" t="s">
        <v>828</v>
      </c>
      <c r="B5" s="226"/>
      <c r="C5" s="226"/>
      <c r="D5" s="226"/>
      <c r="E5" s="226"/>
      <c r="F5" s="226"/>
    </row>
    <row r="6" spans="1:6" ht="24.75" customHeight="1" x14ac:dyDescent="0.25">
      <c r="A6" s="8"/>
      <c r="B6" s="8"/>
      <c r="F6" s="137" t="s">
        <v>84</v>
      </c>
    </row>
    <row r="7" spans="1:6" ht="73.5" customHeight="1" x14ac:dyDescent="0.25">
      <c r="A7" s="219" t="s">
        <v>85</v>
      </c>
      <c r="B7" s="219"/>
      <c r="C7" s="13" t="s">
        <v>174</v>
      </c>
      <c r="D7" s="68" t="s">
        <v>159</v>
      </c>
      <c r="E7" s="68" t="s">
        <v>829</v>
      </c>
      <c r="F7" s="68" t="s">
        <v>88</v>
      </c>
    </row>
    <row r="8" spans="1:6" ht="37.5" x14ac:dyDescent="0.25">
      <c r="A8" s="125" t="s">
        <v>56</v>
      </c>
      <c r="B8" s="138"/>
      <c r="C8" s="30" t="s">
        <v>141</v>
      </c>
      <c r="D8" s="139">
        <v>0</v>
      </c>
      <c r="E8" s="139">
        <v>-107020</v>
      </c>
      <c r="F8" s="140"/>
    </row>
    <row r="9" spans="1:6" ht="37.5" x14ac:dyDescent="0.25">
      <c r="A9" s="127" t="s">
        <v>221</v>
      </c>
      <c r="B9" s="141"/>
      <c r="C9" s="33" t="s">
        <v>222</v>
      </c>
      <c r="D9" s="142">
        <v>0</v>
      </c>
      <c r="E9" s="142">
        <v>-107020</v>
      </c>
      <c r="F9" s="143"/>
    </row>
    <row r="10" spans="1:6" ht="18.75" x14ac:dyDescent="0.25">
      <c r="A10" s="127" t="s">
        <v>223</v>
      </c>
      <c r="B10" s="141"/>
      <c r="C10" s="33" t="s">
        <v>224</v>
      </c>
      <c r="D10" s="142">
        <v>0</v>
      </c>
      <c r="E10" s="142">
        <v>-107020</v>
      </c>
      <c r="F10" s="143"/>
    </row>
    <row r="11" spans="1:6" ht="131.25" x14ac:dyDescent="0.25">
      <c r="A11" s="129" t="s">
        <v>225</v>
      </c>
      <c r="B11" s="144"/>
      <c r="C11" s="36" t="s">
        <v>226</v>
      </c>
      <c r="D11" s="145">
        <v>0</v>
      </c>
      <c r="E11" s="145">
        <v>-107020</v>
      </c>
      <c r="F11" s="146"/>
    </row>
    <row r="12" spans="1:6" ht="37.5" x14ac:dyDescent="0.25">
      <c r="A12" s="125" t="s">
        <v>79</v>
      </c>
      <c r="B12" s="138"/>
      <c r="C12" s="30" t="s">
        <v>157</v>
      </c>
      <c r="D12" s="139">
        <v>0</v>
      </c>
      <c r="E12" s="139">
        <v>-107020</v>
      </c>
      <c r="F12" s="140"/>
    </row>
    <row r="13" spans="1:6" ht="56.25" x14ac:dyDescent="0.25">
      <c r="A13" s="125" t="s">
        <v>80</v>
      </c>
      <c r="B13" s="138"/>
      <c r="C13" s="30" t="s">
        <v>158</v>
      </c>
      <c r="D13" s="139">
        <v>0</v>
      </c>
      <c r="E13" s="139">
        <v>-107020</v>
      </c>
      <c r="F13" s="140"/>
    </row>
    <row r="14" spans="1:6" ht="37.5" x14ac:dyDescent="0.25">
      <c r="A14" s="129" t="s">
        <v>78</v>
      </c>
      <c r="B14" s="144"/>
      <c r="C14" s="36" t="s">
        <v>169</v>
      </c>
      <c r="D14" s="145">
        <v>16662500</v>
      </c>
      <c r="E14" s="145">
        <v>16662000</v>
      </c>
      <c r="F14" s="146">
        <f t="shared" ref="F14:F15" si="0">E14/D14*100</f>
        <v>99.996999249812461</v>
      </c>
    </row>
    <row r="15" spans="1:6" ht="18.75" x14ac:dyDescent="0.25">
      <c r="A15" s="127" t="s">
        <v>81</v>
      </c>
      <c r="B15" s="141"/>
      <c r="C15" s="33" t="s">
        <v>82</v>
      </c>
      <c r="D15" s="142">
        <v>16662500</v>
      </c>
      <c r="E15" s="142">
        <v>16554980</v>
      </c>
      <c r="F15" s="143">
        <f t="shared" si="0"/>
        <v>99.354718679669915</v>
      </c>
    </row>
    <row r="16" spans="1:6" ht="35.25" customHeight="1" x14ac:dyDescent="0.25"/>
    <row r="17" spans="1:6" ht="66" customHeight="1" x14ac:dyDescent="0.25">
      <c r="A17" s="226" t="s">
        <v>830</v>
      </c>
      <c r="B17" s="226"/>
      <c r="C17" s="226"/>
      <c r="D17" s="226"/>
      <c r="E17" s="226"/>
      <c r="F17" s="226"/>
    </row>
    <row r="18" spans="1:6" ht="15.75" x14ac:dyDescent="0.25">
      <c r="A18" s="8"/>
      <c r="B18" s="8"/>
      <c r="F18" s="137" t="s">
        <v>84</v>
      </c>
    </row>
    <row r="19" spans="1:6" ht="93.75" x14ac:dyDescent="0.25">
      <c r="A19" s="219" t="s">
        <v>85</v>
      </c>
      <c r="B19" s="219"/>
      <c r="C19" s="13" t="s">
        <v>174</v>
      </c>
      <c r="D19" s="68" t="s">
        <v>159</v>
      </c>
      <c r="E19" s="68" t="s">
        <v>829</v>
      </c>
      <c r="F19" s="68" t="s">
        <v>88</v>
      </c>
    </row>
    <row r="20" spans="1:6" ht="18.75" x14ac:dyDescent="0.25">
      <c r="A20" s="30" t="s">
        <v>247</v>
      </c>
      <c r="B20" s="30"/>
      <c r="C20" s="30" t="s">
        <v>248</v>
      </c>
      <c r="D20" s="31">
        <v>9756760</v>
      </c>
      <c r="E20" s="31">
        <v>2569407.5099999998</v>
      </c>
      <c r="F20" s="32">
        <f>E20/D20*100</f>
        <v>26.334638855521707</v>
      </c>
    </row>
    <row r="21" spans="1:6" ht="112.5" x14ac:dyDescent="0.25">
      <c r="A21" s="36" t="s">
        <v>249</v>
      </c>
      <c r="B21" s="36" t="s">
        <v>250</v>
      </c>
      <c r="C21" s="36" t="s">
        <v>251</v>
      </c>
      <c r="D21" s="37">
        <v>1330000</v>
      </c>
      <c r="E21" s="37">
        <v>994170</v>
      </c>
      <c r="F21" s="38">
        <f t="shared" ref="F21:F84" si="1">E21/D21*100</f>
        <v>74.749624060150381</v>
      </c>
    </row>
    <row r="22" spans="1:6" ht="37.5" x14ac:dyDescent="0.25">
      <c r="A22" s="36" t="s">
        <v>252</v>
      </c>
      <c r="B22" s="36" t="s">
        <v>255</v>
      </c>
      <c r="C22" s="36" t="s">
        <v>254</v>
      </c>
      <c r="D22" s="37">
        <v>8426760</v>
      </c>
      <c r="E22" s="37">
        <v>1575237.51</v>
      </c>
      <c r="F22" s="38">
        <f t="shared" si="1"/>
        <v>18.693276063398031</v>
      </c>
    </row>
    <row r="23" spans="1:6" ht="18.75" x14ac:dyDescent="0.25">
      <c r="A23" s="30" t="s">
        <v>257</v>
      </c>
      <c r="B23" s="30"/>
      <c r="C23" s="30" t="s">
        <v>258</v>
      </c>
      <c r="D23" s="31">
        <v>355985216.07999998</v>
      </c>
      <c r="E23" s="31">
        <v>257707747.19</v>
      </c>
      <c r="F23" s="32">
        <f t="shared" si="1"/>
        <v>72.392822945794961</v>
      </c>
    </row>
    <row r="24" spans="1:6" ht="75" x14ac:dyDescent="0.25">
      <c r="A24" s="36" t="s">
        <v>259</v>
      </c>
      <c r="B24" s="36" t="s">
        <v>260</v>
      </c>
      <c r="C24" s="36" t="s">
        <v>261</v>
      </c>
      <c r="D24" s="37">
        <v>277912</v>
      </c>
      <c r="E24" s="37">
        <v>277911.12</v>
      </c>
      <c r="F24" s="38">
        <f t="shared" si="1"/>
        <v>99.999683353003832</v>
      </c>
    </row>
    <row r="25" spans="1:6" ht="75" x14ac:dyDescent="0.25">
      <c r="A25" s="36" t="s">
        <v>259</v>
      </c>
      <c r="B25" s="36" t="s">
        <v>650</v>
      </c>
      <c r="C25" s="36" t="s">
        <v>261</v>
      </c>
      <c r="D25" s="37">
        <v>76322954.079999998</v>
      </c>
      <c r="E25" s="37">
        <v>21102801.84</v>
      </c>
      <c r="F25" s="38">
        <f t="shared" si="1"/>
        <v>27.649351488518796</v>
      </c>
    </row>
    <row r="26" spans="1:6" ht="131.25" x14ac:dyDescent="0.25">
      <c r="A26" s="36" t="s">
        <v>262</v>
      </c>
      <c r="B26" s="36" t="s">
        <v>263</v>
      </c>
      <c r="C26" s="36" t="s">
        <v>264</v>
      </c>
      <c r="D26" s="37">
        <v>1200000</v>
      </c>
      <c r="E26" s="37">
        <v>1144758.21</v>
      </c>
      <c r="F26" s="38">
        <f t="shared" si="1"/>
        <v>95.396517500000002</v>
      </c>
    </row>
    <row r="27" spans="1:6" ht="131.25" x14ac:dyDescent="0.25">
      <c r="A27" s="36" t="s">
        <v>268</v>
      </c>
      <c r="B27" s="36" t="s">
        <v>269</v>
      </c>
      <c r="C27" s="36" t="s">
        <v>270</v>
      </c>
      <c r="D27" s="37">
        <v>1400000</v>
      </c>
      <c r="E27" s="37">
        <v>1334964.78</v>
      </c>
      <c r="F27" s="38">
        <f t="shared" si="1"/>
        <v>95.35462714285714</v>
      </c>
    </row>
    <row r="28" spans="1:6" ht="262.5" x14ac:dyDescent="0.25">
      <c r="A28" s="36" t="s">
        <v>651</v>
      </c>
      <c r="B28" s="36" t="s">
        <v>652</v>
      </c>
      <c r="C28" s="36" t="s">
        <v>653</v>
      </c>
      <c r="D28" s="37">
        <v>2500000</v>
      </c>
      <c r="E28" s="37">
        <v>2486600</v>
      </c>
      <c r="F28" s="38">
        <f t="shared" si="1"/>
        <v>99.463999999999999</v>
      </c>
    </row>
    <row r="29" spans="1:6" ht="93.75" x14ac:dyDescent="0.25">
      <c r="A29" s="36" t="s">
        <v>292</v>
      </c>
      <c r="B29" s="36" t="s">
        <v>293</v>
      </c>
      <c r="C29" s="36" t="s">
        <v>294</v>
      </c>
      <c r="D29" s="37">
        <v>20780000</v>
      </c>
      <c r="E29" s="37">
        <v>15154589.119999999</v>
      </c>
      <c r="F29" s="38">
        <f t="shared" si="1"/>
        <v>72.928725312800765</v>
      </c>
    </row>
    <row r="30" spans="1:6" ht="206.25" x14ac:dyDescent="0.25">
      <c r="A30" s="36" t="s">
        <v>298</v>
      </c>
      <c r="B30" s="36" t="s">
        <v>299</v>
      </c>
      <c r="C30" s="36" t="s">
        <v>300</v>
      </c>
      <c r="D30" s="37">
        <v>22894833</v>
      </c>
      <c r="E30" s="37">
        <v>22881760</v>
      </c>
      <c r="F30" s="38">
        <f t="shared" si="1"/>
        <v>99.942899780050809</v>
      </c>
    </row>
    <row r="31" spans="1:6" ht="75" x14ac:dyDescent="0.25">
      <c r="A31" s="36" t="s">
        <v>301</v>
      </c>
      <c r="B31" s="36" t="s">
        <v>302</v>
      </c>
      <c r="C31" s="36" t="s">
        <v>303</v>
      </c>
      <c r="D31" s="37">
        <v>1970764</v>
      </c>
      <c r="E31" s="37">
        <v>1495841.02</v>
      </c>
      <c r="F31" s="38">
        <f t="shared" si="1"/>
        <v>75.901580300837651</v>
      </c>
    </row>
    <row r="32" spans="1:6" ht="75" x14ac:dyDescent="0.25">
      <c r="A32" s="36" t="s">
        <v>301</v>
      </c>
      <c r="B32" s="36" t="s">
        <v>304</v>
      </c>
      <c r="C32" s="36" t="s">
        <v>303</v>
      </c>
      <c r="D32" s="37">
        <v>2208580</v>
      </c>
      <c r="E32" s="37">
        <v>2171405</v>
      </c>
      <c r="F32" s="38">
        <f t="shared" si="1"/>
        <v>98.316791784766679</v>
      </c>
    </row>
    <row r="33" spans="1:6" ht="37.5" x14ac:dyDescent="0.25">
      <c r="A33" s="36" t="s">
        <v>322</v>
      </c>
      <c r="B33" s="36" t="s">
        <v>323</v>
      </c>
      <c r="C33" s="36" t="s">
        <v>324</v>
      </c>
      <c r="D33" s="37">
        <v>42500000</v>
      </c>
      <c r="E33" s="37">
        <v>23191500</v>
      </c>
      <c r="F33" s="38">
        <f t="shared" si="1"/>
        <v>54.568235294117649</v>
      </c>
    </row>
    <row r="34" spans="1:6" ht="131.25" x14ac:dyDescent="0.25">
      <c r="A34" s="36" t="s">
        <v>654</v>
      </c>
      <c r="B34" s="36" t="s">
        <v>655</v>
      </c>
      <c r="C34" s="36" t="s">
        <v>656</v>
      </c>
      <c r="D34" s="37">
        <v>245812</v>
      </c>
      <c r="E34" s="37">
        <v>0</v>
      </c>
      <c r="F34" s="38">
        <f t="shared" si="1"/>
        <v>0</v>
      </c>
    </row>
    <row r="35" spans="1:6" ht="112.5" x14ac:dyDescent="0.25">
      <c r="A35" s="36" t="s">
        <v>325</v>
      </c>
      <c r="B35" s="36" t="s">
        <v>326</v>
      </c>
      <c r="C35" s="36" t="s">
        <v>327</v>
      </c>
      <c r="D35" s="37">
        <v>573561</v>
      </c>
      <c r="E35" s="37">
        <v>0</v>
      </c>
      <c r="F35" s="38">
        <f t="shared" si="1"/>
        <v>0</v>
      </c>
    </row>
    <row r="36" spans="1:6" ht="131.25" x14ac:dyDescent="0.25">
      <c r="A36" s="36" t="s">
        <v>657</v>
      </c>
      <c r="B36" s="36" t="s">
        <v>658</v>
      </c>
      <c r="C36" s="36" t="s">
        <v>659</v>
      </c>
      <c r="D36" s="37">
        <v>13071800</v>
      </c>
      <c r="E36" s="37">
        <v>9233679.1999999993</v>
      </c>
      <c r="F36" s="38">
        <f t="shared" si="1"/>
        <v>70.638161538579226</v>
      </c>
    </row>
    <row r="37" spans="1:6" ht="112.5" x14ac:dyDescent="0.25">
      <c r="A37" s="36" t="s">
        <v>660</v>
      </c>
      <c r="B37" s="36" t="s">
        <v>661</v>
      </c>
      <c r="C37" s="36" t="s">
        <v>662</v>
      </c>
      <c r="D37" s="37">
        <v>19858000</v>
      </c>
      <c r="E37" s="37">
        <v>8343298.9000000004</v>
      </c>
      <c r="F37" s="38">
        <f t="shared" si="1"/>
        <v>42.01479957699668</v>
      </c>
    </row>
    <row r="38" spans="1:6" ht="93.75" x14ac:dyDescent="0.25">
      <c r="A38" s="36" t="s">
        <v>663</v>
      </c>
      <c r="B38" s="36" t="s">
        <v>664</v>
      </c>
      <c r="C38" s="36" t="s">
        <v>665</v>
      </c>
      <c r="D38" s="37">
        <v>53480000</v>
      </c>
      <c r="E38" s="37">
        <v>53460800</v>
      </c>
      <c r="F38" s="38">
        <f t="shared" si="1"/>
        <v>99.964098728496637</v>
      </c>
    </row>
    <row r="39" spans="1:6" ht="75" x14ac:dyDescent="0.25">
      <c r="A39" s="36" t="s">
        <v>666</v>
      </c>
      <c r="B39" s="36" t="s">
        <v>667</v>
      </c>
      <c r="C39" s="36" t="s">
        <v>668</v>
      </c>
      <c r="D39" s="37">
        <v>91307000</v>
      </c>
      <c r="E39" s="37">
        <v>91307000</v>
      </c>
      <c r="F39" s="38">
        <f t="shared" si="1"/>
        <v>100</v>
      </c>
    </row>
    <row r="40" spans="1:6" ht="187.5" x14ac:dyDescent="0.25">
      <c r="A40" s="36" t="s">
        <v>328</v>
      </c>
      <c r="B40" s="36" t="s">
        <v>329</v>
      </c>
      <c r="C40" s="36" t="s">
        <v>330</v>
      </c>
      <c r="D40" s="37">
        <v>5394000</v>
      </c>
      <c r="E40" s="37">
        <v>4120838</v>
      </c>
      <c r="F40" s="38">
        <f t="shared" si="1"/>
        <v>76.396700037078233</v>
      </c>
    </row>
    <row r="41" spans="1:6" ht="18.75" x14ac:dyDescent="0.25">
      <c r="A41" s="30" t="s">
        <v>331</v>
      </c>
      <c r="B41" s="30"/>
      <c r="C41" s="30" t="s">
        <v>332</v>
      </c>
      <c r="D41" s="31">
        <v>193731801.63999999</v>
      </c>
      <c r="E41" s="31">
        <v>118206629.15000001</v>
      </c>
      <c r="F41" s="32">
        <f t="shared" si="1"/>
        <v>61.015604123506883</v>
      </c>
    </row>
    <row r="42" spans="1:6" ht="37.5" x14ac:dyDescent="0.25">
      <c r="A42" s="36" t="s">
        <v>333</v>
      </c>
      <c r="B42" s="36" t="s">
        <v>675</v>
      </c>
      <c r="C42" s="36" t="s">
        <v>335</v>
      </c>
      <c r="D42" s="37">
        <v>1560640.6</v>
      </c>
      <c r="E42" s="37">
        <v>1560640.6</v>
      </c>
      <c r="F42" s="38">
        <f t="shared" si="1"/>
        <v>100</v>
      </c>
    </row>
    <row r="43" spans="1:6" ht="37.5" x14ac:dyDescent="0.25">
      <c r="A43" s="36" t="s">
        <v>336</v>
      </c>
      <c r="B43" s="36" t="s">
        <v>676</v>
      </c>
      <c r="C43" s="36" t="s">
        <v>338</v>
      </c>
      <c r="D43" s="37">
        <v>7938096.2000000002</v>
      </c>
      <c r="E43" s="37">
        <v>2237468.2000000002</v>
      </c>
      <c r="F43" s="38">
        <f t="shared" si="1"/>
        <v>28.186458612078802</v>
      </c>
    </row>
    <row r="44" spans="1:6" ht="56.25" x14ac:dyDescent="0.25">
      <c r="A44" s="36" t="s">
        <v>342</v>
      </c>
      <c r="B44" s="36" t="s">
        <v>343</v>
      </c>
      <c r="C44" s="36" t="s">
        <v>344</v>
      </c>
      <c r="D44" s="37">
        <v>257000</v>
      </c>
      <c r="E44" s="37">
        <v>257000</v>
      </c>
      <c r="F44" s="38">
        <f t="shared" si="1"/>
        <v>100</v>
      </c>
    </row>
    <row r="45" spans="1:6" ht="37.5" x14ac:dyDescent="0.25">
      <c r="A45" s="36" t="s">
        <v>357</v>
      </c>
      <c r="B45" s="36" t="s">
        <v>358</v>
      </c>
      <c r="C45" s="36" t="s">
        <v>359</v>
      </c>
      <c r="D45" s="37">
        <v>183976064.84</v>
      </c>
      <c r="E45" s="37">
        <v>114151520.34999999</v>
      </c>
      <c r="F45" s="38">
        <f t="shared" si="1"/>
        <v>62.046940969889263</v>
      </c>
    </row>
    <row r="46" spans="1:6" ht="37.5" x14ac:dyDescent="0.25">
      <c r="A46" s="30" t="s">
        <v>360</v>
      </c>
      <c r="B46" s="30"/>
      <c r="C46" s="30" t="s">
        <v>361</v>
      </c>
      <c r="D46" s="31">
        <v>12075892</v>
      </c>
      <c r="E46" s="31">
        <v>11461862.119999999</v>
      </c>
      <c r="F46" s="32">
        <f t="shared" si="1"/>
        <v>94.915242037606816</v>
      </c>
    </row>
    <row r="47" spans="1:6" ht="131.25" x14ac:dyDescent="0.25">
      <c r="A47" s="147" t="s">
        <v>371</v>
      </c>
      <c r="B47" s="147" t="s">
        <v>372</v>
      </c>
      <c r="C47" s="147" t="s">
        <v>373</v>
      </c>
      <c r="D47" s="148">
        <v>1326492</v>
      </c>
      <c r="E47" s="148">
        <v>1313758.1200000001</v>
      </c>
      <c r="F47" s="149">
        <f t="shared" si="1"/>
        <v>99.040033411434081</v>
      </c>
    </row>
    <row r="48" spans="1:6" ht="37.5" x14ac:dyDescent="0.25">
      <c r="A48" s="147" t="s">
        <v>383</v>
      </c>
      <c r="B48" s="147" t="s">
        <v>384</v>
      </c>
      <c r="C48" s="147" t="s">
        <v>385</v>
      </c>
      <c r="D48" s="148">
        <v>10066000</v>
      </c>
      <c r="E48" s="148">
        <v>9464704</v>
      </c>
      <c r="F48" s="149">
        <f t="shared" si="1"/>
        <v>94.026465328829715</v>
      </c>
    </row>
    <row r="49" spans="1:6" ht="37.5" x14ac:dyDescent="0.25">
      <c r="A49" s="147" t="s">
        <v>389</v>
      </c>
      <c r="B49" s="147" t="s">
        <v>390</v>
      </c>
      <c r="C49" s="147" t="s">
        <v>391</v>
      </c>
      <c r="D49" s="148">
        <v>614400</v>
      </c>
      <c r="E49" s="148">
        <v>614400</v>
      </c>
      <c r="F49" s="149">
        <f t="shared" si="1"/>
        <v>100</v>
      </c>
    </row>
    <row r="50" spans="1:6" ht="56.25" x14ac:dyDescent="0.25">
      <c r="A50" s="147" t="s">
        <v>407</v>
      </c>
      <c r="B50" s="147" t="s">
        <v>410</v>
      </c>
      <c r="C50" s="147" t="s">
        <v>409</v>
      </c>
      <c r="D50" s="148">
        <v>69000</v>
      </c>
      <c r="E50" s="148">
        <v>69000</v>
      </c>
      <c r="F50" s="149">
        <f t="shared" si="1"/>
        <v>100</v>
      </c>
    </row>
    <row r="51" spans="1:6" ht="18.75" x14ac:dyDescent="0.25">
      <c r="A51" s="30" t="s">
        <v>415</v>
      </c>
      <c r="B51" s="30"/>
      <c r="C51" s="30" t="s">
        <v>416</v>
      </c>
      <c r="D51" s="31">
        <v>4028000</v>
      </c>
      <c r="E51" s="31">
        <v>1242250</v>
      </c>
      <c r="F51" s="32">
        <f t="shared" si="1"/>
        <v>30.840367428003972</v>
      </c>
    </row>
    <row r="52" spans="1:6" ht="18.75" x14ac:dyDescent="0.25">
      <c r="A52" s="147" t="s">
        <v>420</v>
      </c>
      <c r="B52" s="147" t="s">
        <v>421</v>
      </c>
      <c r="C52" s="147" t="s">
        <v>422</v>
      </c>
      <c r="D52" s="148">
        <v>1000000</v>
      </c>
      <c r="E52" s="148">
        <v>96250</v>
      </c>
      <c r="F52" s="149">
        <f t="shared" si="1"/>
        <v>9.625</v>
      </c>
    </row>
    <row r="53" spans="1:6" ht="37.5" x14ac:dyDescent="0.25">
      <c r="A53" s="147" t="s">
        <v>432</v>
      </c>
      <c r="B53" s="147" t="s">
        <v>435</v>
      </c>
      <c r="C53" s="147" t="s">
        <v>434</v>
      </c>
      <c r="D53" s="148">
        <v>3028000</v>
      </c>
      <c r="E53" s="148">
        <v>1146000</v>
      </c>
      <c r="F53" s="149">
        <f t="shared" si="1"/>
        <v>37.846763540290624</v>
      </c>
    </row>
    <row r="54" spans="1:6" ht="37.5" x14ac:dyDescent="0.25">
      <c r="A54" s="30" t="s">
        <v>677</v>
      </c>
      <c r="B54" s="30"/>
      <c r="C54" s="30" t="s">
        <v>678</v>
      </c>
      <c r="D54" s="31">
        <v>218546259.06999999</v>
      </c>
      <c r="E54" s="31">
        <v>141712217.33000001</v>
      </c>
      <c r="F54" s="32">
        <f t="shared" si="1"/>
        <v>64.843121970168255</v>
      </c>
    </row>
    <row r="55" spans="1:6" ht="56.25" x14ac:dyDescent="0.25">
      <c r="A55" s="147" t="s">
        <v>679</v>
      </c>
      <c r="B55" s="147" t="s">
        <v>680</v>
      </c>
      <c r="C55" s="147" t="s">
        <v>681</v>
      </c>
      <c r="D55" s="148">
        <v>192946259.06999999</v>
      </c>
      <c r="E55" s="148">
        <v>117354462.7</v>
      </c>
      <c r="F55" s="149">
        <f t="shared" si="1"/>
        <v>60.822357098628352</v>
      </c>
    </row>
    <row r="56" spans="1:6" ht="37.5" x14ac:dyDescent="0.25">
      <c r="A56" s="36" t="s">
        <v>682</v>
      </c>
      <c r="B56" s="36" t="s">
        <v>683</v>
      </c>
      <c r="C56" s="36" t="s">
        <v>684</v>
      </c>
      <c r="D56" s="37">
        <v>25600000</v>
      </c>
      <c r="E56" s="37">
        <v>24357754.629999999</v>
      </c>
      <c r="F56" s="38">
        <f t="shared" si="1"/>
        <v>95.147479023437498</v>
      </c>
    </row>
    <row r="57" spans="1:6" ht="18.75" x14ac:dyDescent="0.25">
      <c r="A57" s="30" t="s">
        <v>465</v>
      </c>
      <c r="B57" s="30"/>
      <c r="C57" s="30" t="s">
        <v>466</v>
      </c>
      <c r="D57" s="31">
        <v>133689530.16</v>
      </c>
      <c r="E57" s="31">
        <v>48180904.609999999</v>
      </c>
      <c r="F57" s="32">
        <f t="shared" si="1"/>
        <v>36.039400057982824</v>
      </c>
    </row>
    <row r="58" spans="1:6" ht="37.5" x14ac:dyDescent="0.25">
      <c r="A58" s="33" t="s">
        <v>472</v>
      </c>
      <c r="B58" s="33"/>
      <c r="C58" s="33" t="s">
        <v>473</v>
      </c>
      <c r="D58" s="34">
        <v>76201996.060000002</v>
      </c>
      <c r="E58" s="34">
        <v>36012255.880000003</v>
      </c>
      <c r="F58" s="35">
        <f t="shared" si="1"/>
        <v>47.258940371646744</v>
      </c>
    </row>
    <row r="59" spans="1:6" ht="37.5" x14ac:dyDescent="0.25">
      <c r="A59" s="36" t="s">
        <v>688</v>
      </c>
      <c r="B59" s="36" t="s">
        <v>689</v>
      </c>
      <c r="C59" s="36" t="s">
        <v>690</v>
      </c>
      <c r="D59" s="37">
        <v>892750</v>
      </c>
      <c r="E59" s="37">
        <v>699990.67</v>
      </c>
      <c r="F59" s="38">
        <f t="shared" si="1"/>
        <v>78.408364043685239</v>
      </c>
    </row>
    <row r="60" spans="1:6" ht="37.5" x14ac:dyDescent="0.25">
      <c r="A60" s="36" t="s">
        <v>691</v>
      </c>
      <c r="B60" s="36" t="s">
        <v>692</v>
      </c>
      <c r="C60" s="36" t="s">
        <v>693</v>
      </c>
      <c r="D60" s="37">
        <v>22934405.25</v>
      </c>
      <c r="E60" s="37">
        <v>13244067.66</v>
      </c>
      <c r="F60" s="38">
        <f t="shared" si="1"/>
        <v>57.747595874543123</v>
      </c>
    </row>
    <row r="61" spans="1:6" ht="37.5" x14ac:dyDescent="0.25">
      <c r="A61" s="36" t="s">
        <v>694</v>
      </c>
      <c r="B61" s="36" t="s">
        <v>695</v>
      </c>
      <c r="C61" s="36" t="s">
        <v>696</v>
      </c>
      <c r="D61" s="37">
        <v>10052412.130000001</v>
      </c>
      <c r="E61" s="37">
        <v>7668179.1299999999</v>
      </c>
      <c r="F61" s="38">
        <f t="shared" si="1"/>
        <v>76.281981188528931</v>
      </c>
    </row>
    <row r="62" spans="1:6" ht="37.5" x14ac:dyDescent="0.25">
      <c r="A62" s="36" t="s">
        <v>697</v>
      </c>
      <c r="B62" s="36" t="s">
        <v>698</v>
      </c>
      <c r="C62" s="36" t="s">
        <v>699</v>
      </c>
      <c r="D62" s="37">
        <v>35691598.310000002</v>
      </c>
      <c r="E62" s="37">
        <v>11334864.050000001</v>
      </c>
      <c r="F62" s="38">
        <f t="shared" si="1"/>
        <v>31.757793393142109</v>
      </c>
    </row>
    <row r="63" spans="1:6" ht="37.5" x14ac:dyDescent="0.25">
      <c r="A63" s="36" t="s">
        <v>700</v>
      </c>
      <c r="B63" s="36" t="s">
        <v>701</v>
      </c>
      <c r="C63" s="36" t="s">
        <v>702</v>
      </c>
      <c r="D63" s="37">
        <v>6500000</v>
      </c>
      <c r="E63" s="37">
        <v>2934324</v>
      </c>
      <c r="F63" s="38">
        <f t="shared" si="1"/>
        <v>45.143446153846156</v>
      </c>
    </row>
    <row r="64" spans="1:6" ht="93.75" x14ac:dyDescent="0.25">
      <c r="A64" s="36" t="s">
        <v>474</v>
      </c>
      <c r="B64" s="36" t="s">
        <v>475</v>
      </c>
      <c r="C64" s="36" t="s">
        <v>476</v>
      </c>
      <c r="D64" s="37">
        <v>130830.37</v>
      </c>
      <c r="E64" s="37">
        <v>130830.37</v>
      </c>
      <c r="F64" s="38">
        <f t="shared" si="1"/>
        <v>100</v>
      </c>
    </row>
    <row r="65" spans="1:6" ht="56.25" x14ac:dyDescent="0.25">
      <c r="A65" s="33" t="s">
        <v>477</v>
      </c>
      <c r="B65" s="33"/>
      <c r="C65" s="33" t="s">
        <v>478</v>
      </c>
      <c r="D65" s="34">
        <v>47215056.100000001</v>
      </c>
      <c r="E65" s="34">
        <v>8179586.4100000001</v>
      </c>
      <c r="F65" s="35">
        <f t="shared" si="1"/>
        <v>17.324106091658333</v>
      </c>
    </row>
    <row r="66" spans="1:6" ht="75" x14ac:dyDescent="0.25">
      <c r="A66" s="36" t="s">
        <v>479</v>
      </c>
      <c r="B66" s="36" t="s">
        <v>480</v>
      </c>
      <c r="C66" s="36" t="s">
        <v>481</v>
      </c>
      <c r="D66" s="37">
        <v>16856118</v>
      </c>
      <c r="E66" s="37">
        <v>0</v>
      </c>
      <c r="F66" s="38">
        <f t="shared" si="1"/>
        <v>0</v>
      </c>
    </row>
    <row r="67" spans="1:6" ht="93.75" x14ac:dyDescent="0.25">
      <c r="A67" s="147" t="s">
        <v>712</v>
      </c>
      <c r="B67" s="147" t="s">
        <v>713</v>
      </c>
      <c r="C67" s="147" t="s">
        <v>714</v>
      </c>
      <c r="D67" s="148">
        <v>30358938.100000001</v>
      </c>
      <c r="E67" s="148">
        <v>8179586.4100000001</v>
      </c>
      <c r="F67" s="149">
        <f t="shared" si="1"/>
        <v>26.94292660387881</v>
      </c>
    </row>
    <row r="68" spans="1:6" ht="37.5" x14ac:dyDescent="0.25">
      <c r="A68" s="33" t="s">
        <v>482</v>
      </c>
      <c r="B68" s="33"/>
      <c r="C68" s="33" t="s">
        <v>483</v>
      </c>
      <c r="D68" s="34">
        <v>4000000</v>
      </c>
      <c r="E68" s="34">
        <v>3989062.32</v>
      </c>
      <c r="F68" s="35">
        <f t="shared" si="1"/>
        <v>99.726557999999997</v>
      </c>
    </row>
    <row r="69" spans="1:6" ht="37.5" x14ac:dyDescent="0.25">
      <c r="A69" s="36" t="s">
        <v>484</v>
      </c>
      <c r="B69" s="36" t="s">
        <v>485</v>
      </c>
      <c r="C69" s="36" t="s">
        <v>486</v>
      </c>
      <c r="D69" s="37">
        <v>4000000</v>
      </c>
      <c r="E69" s="37">
        <v>3989062.32</v>
      </c>
      <c r="F69" s="38">
        <f t="shared" si="1"/>
        <v>99.726557999999997</v>
      </c>
    </row>
    <row r="70" spans="1:6" ht="56.25" x14ac:dyDescent="0.25">
      <c r="A70" s="33" t="s">
        <v>487</v>
      </c>
      <c r="B70" s="33"/>
      <c r="C70" s="33" t="s">
        <v>488</v>
      </c>
      <c r="D70" s="34">
        <v>6272478</v>
      </c>
      <c r="E70" s="34">
        <v>0</v>
      </c>
      <c r="F70" s="35">
        <f t="shared" si="1"/>
        <v>0</v>
      </c>
    </row>
    <row r="71" spans="1:6" ht="26.25" customHeight="1" x14ac:dyDescent="0.25">
      <c r="A71" s="36" t="s">
        <v>715</v>
      </c>
      <c r="B71" s="36" t="s">
        <v>716</v>
      </c>
      <c r="C71" s="36" t="s">
        <v>717</v>
      </c>
      <c r="D71" s="37">
        <v>6272478</v>
      </c>
      <c r="E71" s="37">
        <v>0</v>
      </c>
      <c r="F71" s="38">
        <f t="shared" si="1"/>
        <v>0</v>
      </c>
    </row>
    <row r="72" spans="1:6" ht="18.75" x14ac:dyDescent="0.25">
      <c r="A72" s="30" t="s">
        <v>500</v>
      </c>
      <c r="B72" s="30"/>
      <c r="C72" s="30" t="s">
        <v>501</v>
      </c>
      <c r="D72" s="31">
        <v>272925650.64999998</v>
      </c>
      <c r="E72" s="31">
        <v>196600837.41999999</v>
      </c>
      <c r="F72" s="32">
        <f t="shared" si="1"/>
        <v>72.034576798397381</v>
      </c>
    </row>
    <row r="73" spans="1:6" ht="37.5" x14ac:dyDescent="0.25">
      <c r="A73" s="33" t="s">
        <v>502</v>
      </c>
      <c r="B73" s="33"/>
      <c r="C73" s="33" t="s">
        <v>503</v>
      </c>
      <c r="D73" s="34">
        <v>174325781.21000001</v>
      </c>
      <c r="E73" s="34">
        <v>110011604.47</v>
      </c>
      <c r="F73" s="35">
        <f t="shared" si="1"/>
        <v>63.106904616406389</v>
      </c>
    </row>
    <row r="74" spans="1:6" ht="56.25" x14ac:dyDescent="0.25">
      <c r="A74" s="36" t="s">
        <v>504</v>
      </c>
      <c r="B74" s="36" t="s">
        <v>718</v>
      </c>
      <c r="C74" s="36" t="s">
        <v>506</v>
      </c>
      <c r="D74" s="37">
        <v>150405351.21000001</v>
      </c>
      <c r="E74" s="37">
        <v>103848788.47</v>
      </c>
      <c r="F74" s="38">
        <f t="shared" si="1"/>
        <v>69.045939944652318</v>
      </c>
    </row>
    <row r="75" spans="1:6" ht="56.25" x14ac:dyDescent="0.25">
      <c r="A75" s="36" t="s">
        <v>504</v>
      </c>
      <c r="B75" s="36" t="s">
        <v>505</v>
      </c>
      <c r="C75" s="36" t="s">
        <v>506</v>
      </c>
      <c r="D75" s="37">
        <v>23920430</v>
      </c>
      <c r="E75" s="37">
        <v>6162816</v>
      </c>
      <c r="F75" s="38">
        <f t="shared" si="1"/>
        <v>25.763817790900916</v>
      </c>
    </row>
    <row r="76" spans="1:6" ht="27" customHeight="1" x14ac:dyDescent="0.25">
      <c r="A76" s="49" t="s">
        <v>510</v>
      </c>
      <c r="B76" s="49"/>
      <c r="C76" s="49" t="s">
        <v>511</v>
      </c>
      <c r="D76" s="50">
        <v>94421644.439999998</v>
      </c>
      <c r="E76" s="50">
        <v>86589232.950000003</v>
      </c>
      <c r="F76" s="51">
        <f t="shared" si="1"/>
        <v>91.704855876581263</v>
      </c>
    </row>
    <row r="77" spans="1:6" ht="37.5" x14ac:dyDescent="0.25">
      <c r="A77" s="147" t="s">
        <v>512</v>
      </c>
      <c r="B77" s="147" t="s">
        <v>513</v>
      </c>
      <c r="C77" s="147" t="s">
        <v>514</v>
      </c>
      <c r="D77" s="148">
        <v>25000000</v>
      </c>
      <c r="E77" s="148">
        <v>24997299.949999999</v>
      </c>
      <c r="F77" s="149">
        <f t="shared" si="1"/>
        <v>99.989199799999994</v>
      </c>
    </row>
    <row r="78" spans="1:6" ht="37.5" x14ac:dyDescent="0.25">
      <c r="A78" s="147" t="s">
        <v>512</v>
      </c>
      <c r="B78" s="147" t="s">
        <v>515</v>
      </c>
      <c r="C78" s="147" t="s">
        <v>514</v>
      </c>
      <c r="D78" s="148">
        <v>2145601.44</v>
      </c>
      <c r="E78" s="148">
        <v>989280</v>
      </c>
      <c r="F78" s="149">
        <f t="shared" si="1"/>
        <v>46.10735160580429</v>
      </c>
    </row>
    <row r="79" spans="1:6" ht="37.5" x14ac:dyDescent="0.25">
      <c r="A79" s="147" t="s">
        <v>516</v>
      </c>
      <c r="B79" s="147" t="s">
        <v>517</v>
      </c>
      <c r="C79" s="147" t="s">
        <v>518</v>
      </c>
      <c r="D79" s="148">
        <v>67276043</v>
      </c>
      <c r="E79" s="148">
        <v>60602653</v>
      </c>
      <c r="F79" s="149">
        <f t="shared" si="1"/>
        <v>90.080584852471176</v>
      </c>
    </row>
    <row r="80" spans="1:6" ht="37.5" x14ac:dyDescent="0.25">
      <c r="A80" s="49" t="s">
        <v>519</v>
      </c>
      <c r="B80" s="49"/>
      <c r="C80" s="49" t="s">
        <v>520</v>
      </c>
      <c r="D80" s="50">
        <v>4178225</v>
      </c>
      <c r="E80" s="50">
        <v>0</v>
      </c>
      <c r="F80" s="51">
        <f t="shared" si="1"/>
        <v>0</v>
      </c>
    </row>
    <row r="81" spans="1:6" ht="37.5" x14ac:dyDescent="0.25">
      <c r="A81" s="147" t="s">
        <v>521</v>
      </c>
      <c r="B81" s="147" t="s">
        <v>522</v>
      </c>
      <c r="C81" s="147" t="s">
        <v>523</v>
      </c>
      <c r="D81" s="148">
        <v>4178225</v>
      </c>
      <c r="E81" s="148">
        <v>0</v>
      </c>
      <c r="F81" s="149">
        <f t="shared" si="1"/>
        <v>0</v>
      </c>
    </row>
    <row r="82" spans="1:6" ht="37.5" x14ac:dyDescent="0.25">
      <c r="A82" s="30" t="s">
        <v>529</v>
      </c>
      <c r="B82" s="30"/>
      <c r="C82" s="30" t="s">
        <v>530</v>
      </c>
      <c r="D82" s="31">
        <v>1200739109.5999999</v>
      </c>
      <c r="E82" s="31">
        <v>777681855.33000004</v>
      </c>
      <c r="F82" s="32">
        <f t="shared" si="1"/>
        <v>64.766929727896326</v>
      </c>
    </row>
    <row r="83" spans="1:6" ht="56.25" x14ac:dyDescent="0.25">
      <c r="A83" s="30" t="s">
        <v>537</v>
      </c>
      <c r="B83" s="30"/>
      <c r="C83" s="30" t="s">
        <v>538</v>
      </c>
      <c r="D83" s="31">
        <v>1200739109.5999999</v>
      </c>
      <c r="E83" s="31">
        <v>777681855.33000004</v>
      </c>
      <c r="F83" s="32">
        <f t="shared" si="1"/>
        <v>64.766929727896326</v>
      </c>
    </row>
    <row r="84" spans="1:6" ht="37.5" x14ac:dyDescent="0.25">
      <c r="A84" s="147" t="s">
        <v>577</v>
      </c>
      <c r="B84" s="147" t="s">
        <v>578</v>
      </c>
      <c r="C84" s="147" t="s">
        <v>169</v>
      </c>
      <c r="D84" s="148">
        <v>10000000</v>
      </c>
      <c r="E84" s="148">
        <v>10000000</v>
      </c>
      <c r="F84" s="149">
        <f t="shared" si="1"/>
        <v>100</v>
      </c>
    </row>
    <row r="85" spans="1:6" ht="25.5" customHeight="1" x14ac:dyDescent="0.25">
      <c r="A85" s="30" t="s">
        <v>579</v>
      </c>
      <c r="B85" s="30"/>
      <c r="C85" s="30" t="s">
        <v>82</v>
      </c>
      <c r="D85" s="31">
        <v>1210739109.5999999</v>
      </c>
      <c r="E85" s="31">
        <v>787681855.33000004</v>
      </c>
      <c r="F85" s="32">
        <f t="shared" ref="F85" si="2">E85/D85*100</f>
        <v>65.057934371198428</v>
      </c>
    </row>
    <row r="86" spans="1:6" ht="18.75" x14ac:dyDescent="0.25">
      <c r="A86" s="150"/>
      <c r="B86" s="150"/>
      <c r="C86" s="150"/>
      <c r="D86" s="151"/>
      <c r="E86" s="151"/>
      <c r="F86" s="152"/>
    </row>
    <row r="88" spans="1:6" ht="67.5" customHeight="1" x14ac:dyDescent="0.25">
      <c r="A88" s="220" t="s">
        <v>831</v>
      </c>
      <c r="B88" s="220"/>
      <c r="C88" s="220"/>
      <c r="D88" s="220"/>
      <c r="E88" s="220"/>
      <c r="F88" s="220"/>
    </row>
    <row r="89" spans="1:6" ht="18.75" x14ac:dyDescent="0.25">
      <c r="A89" s="153"/>
      <c r="B89" s="153"/>
      <c r="C89" s="153"/>
      <c r="D89" s="41"/>
      <c r="E89" s="154" t="s">
        <v>84</v>
      </c>
      <c r="F89" s="41"/>
    </row>
    <row r="90" spans="1:6" ht="75" customHeight="1" x14ac:dyDescent="0.25">
      <c r="A90" s="221" t="s">
        <v>85</v>
      </c>
      <c r="B90" s="222"/>
      <c r="C90" s="155" t="s">
        <v>174</v>
      </c>
      <c r="D90" s="155" t="s">
        <v>732</v>
      </c>
      <c r="E90" s="155" t="s">
        <v>829</v>
      </c>
    </row>
    <row r="91" spans="1:6" ht="18.75" x14ac:dyDescent="0.25">
      <c r="A91" s="30" t="s">
        <v>762</v>
      </c>
      <c r="B91" s="30"/>
      <c r="C91" s="30" t="s">
        <v>763</v>
      </c>
      <c r="D91" s="31">
        <v>-1194076609.5999999</v>
      </c>
      <c r="E91" s="31">
        <v>-771126875.33000004</v>
      </c>
      <c r="F91" s="41"/>
    </row>
    <row r="92" spans="1:6" ht="18.75" x14ac:dyDescent="0.25">
      <c r="A92" s="30" t="s">
        <v>764</v>
      </c>
      <c r="B92" s="30"/>
      <c r="C92" s="30" t="s">
        <v>765</v>
      </c>
      <c r="D92" s="31">
        <v>0</v>
      </c>
      <c r="E92" s="31">
        <v>-777788875.33000004</v>
      </c>
    </row>
    <row r="93" spans="1:6" ht="18.75" x14ac:dyDescent="0.25">
      <c r="A93" s="33" t="s">
        <v>766</v>
      </c>
      <c r="B93" s="33"/>
      <c r="C93" s="33" t="s">
        <v>767</v>
      </c>
      <c r="D93" s="34">
        <v>0</v>
      </c>
      <c r="E93" s="34">
        <v>771126875.33000004</v>
      </c>
      <c r="F93" s="41"/>
    </row>
    <row r="94" spans="1:6" ht="18.75" x14ac:dyDescent="0.25">
      <c r="A94" s="33" t="s">
        <v>768</v>
      </c>
      <c r="B94" s="33"/>
      <c r="C94" s="33" t="s">
        <v>769</v>
      </c>
      <c r="D94" s="34">
        <v>0</v>
      </c>
      <c r="E94" s="34">
        <v>777788875.33000004</v>
      </c>
      <c r="F94" s="41"/>
    </row>
    <row r="95" spans="1:6" ht="37.5" x14ac:dyDescent="0.25">
      <c r="A95" s="144" t="s">
        <v>784</v>
      </c>
      <c r="B95" s="144"/>
      <c r="C95" s="36" t="s">
        <v>785</v>
      </c>
      <c r="D95" s="145">
        <v>0</v>
      </c>
      <c r="E95" s="145">
        <v>771126875.33000004</v>
      </c>
    </row>
    <row r="96" spans="1:6" ht="37.5" x14ac:dyDescent="0.25">
      <c r="A96" s="144" t="s">
        <v>786</v>
      </c>
      <c r="B96" s="144"/>
      <c r="C96" s="36" t="s">
        <v>787</v>
      </c>
      <c r="D96" s="145">
        <v>0</v>
      </c>
      <c r="E96" s="145">
        <v>777788875.33000004</v>
      </c>
    </row>
    <row r="97" spans="1:6" ht="18.75" x14ac:dyDescent="0.25">
      <c r="A97" s="144" t="s">
        <v>788</v>
      </c>
      <c r="B97" s="144"/>
      <c r="C97" s="36" t="s">
        <v>775</v>
      </c>
      <c r="D97" s="145">
        <v>0</v>
      </c>
      <c r="E97" s="145">
        <v>86400084.540000007</v>
      </c>
    </row>
    <row r="98" spans="1:6" ht="18.75" x14ac:dyDescent="0.25">
      <c r="A98" s="144" t="s">
        <v>789</v>
      </c>
      <c r="B98" s="144"/>
      <c r="C98" s="36" t="s">
        <v>777</v>
      </c>
      <c r="D98" s="145">
        <v>0</v>
      </c>
      <c r="E98" s="145">
        <v>42321760.689999998</v>
      </c>
    </row>
    <row r="99" spans="1:6" ht="18.75" x14ac:dyDescent="0.25">
      <c r="A99" s="144" t="s">
        <v>790</v>
      </c>
      <c r="B99" s="144"/>
      <c r="C99" s="36" t="s">
        <v>779</v>
      </c>
      <c r="D99" s="145">
        <v>0</v>
      </c>
      <c r="E99" s="145">
        <v>-39547696.670000002</v>
      </c>
    </row>
    <row r="100" spans="1:6" ht="18.75" x14ac:dyDescent="0.25">
      <c r="A100" s="144" t="s">
        <v>791</v>
      </c>
      <c r="B100" s="144"/>
      <c r="C100" s="36" t="s">
        <v>781</v>
      </c>
      <c r="D100" s="145">
        <v>0</v>
      </c>
      <c r="E100" s="145">
        <v>-32885696.670000002</v>
      </c>
      <c r="F100" s="41"/>
    </row>
    <row r="101" spans="1:6" ht="37.5" x14ac:dyDescent="0.25">
      <c r="A101" s="144" t="s">
        <v>792</v>
      </c>
      <c r="B101" s="144"/>
      <c r="C101" s="36" t="s">
        <v>793</v>
      </c>
      <c r="D101" s="145">
        <v>0</v>
      </c>
      <c r="E101" s="145">
        <v>-39547696.670000002</v>
      </c>
    </row>
    <row r="102" spans="1:6" ht="37.5" x14ac:dyDescent="0.25">
      <c r="A102" s="144" t="s">
        <v>794</v>
      </c>
      <c r="B102" s="144"/>
      <c r="C102" s="36" t="s">
        <v>795</v>
      </c>
      <c r="D102" s="145">
        <v>0</v>
      </c>
      <c r="E102" s="145">
        <v>-39547696.670000002</v>
      </c>
    </row>
    <row r="103" spans="1:6" ht="18.75" x14ac:dyDescent="0.25">
      <c r="A103" s="144" t="s">
        <v>796</v>
      </c>
      <c r="B103" s="144"/>
      <c r="C103" s="36" t="s">
        <v>779</v>
      </c>
      <c r="D103" s="145">
        <v>0</v>
      </c>
      <c r="E103" s="145">
        <v>0</v>
      </c>
    </row>
    <row r="104" spans="1:6" ht="18.75" x14ac:dyDescent="0.25">
      <c r="A104" s="144" t="s">
        <v>797</v>
      </c>
      <c r="B104" s="144"/>
      <c r="C104" s="36" t="s">
        <v>781</v>
      </c>
      <c r="D104" s="145">
        <v>0</v>
      </c>
      <c r="E104" s="145">
        <v>6662000</v>
      </c>
    </row>
    <row r="105" spans="1:6" ht="75" x14ac:dyDescent="0.25">
      <c r="A105" s="144" t="s">
        <v>798</v>
      </c>
      <c r="B105" s="144"/>
      <c r="C105" s="36" t="s">
        <v>799</v>
      </c>
      <c r="D105" s="145">
        <v>0</v>
      </c>
      <c r="E105" s="145">
        <v>766596248.14999998</v>
      </c>
    </row>
    <row r="106" spans="1:6" ht="56.25" x14ac:dyDescent="0.25">
      <c r="A106" s="138" t="s">
        <v>800</v>
      </c>
      <c r="B106" s="138"/>
      <c r="C106" s="30" t="s">
        <v>801</v>
      </c>
      <c r="D106" s="139">
        <v>0</v>
      </c>
      <c r="E106" s="139">
        <v>771126875.33000004</v>
      </c>
    </row>
    <row r="107" spans="1:6" ht="56.25" x14ac:dyDescent="0.25">
      <c r="A107" s="138" t="s">
        <v>802</v>
      </c>
      <c r="B107" s="138"/>
      <c r="C107" s="30" t="s">
        <v>803</v>
      </c>
      <c r="D107" s="139">
        <v>0</v>
      </c>
      <c r="E107" s="139">
        <v>777788875.33000004</v>
      </c>
    </row>
    <row r="108" spans="1:6" ht="37.5" x14ac:dyDescent="0.25">
      <c r="A108" s="141" t="s">
        <v>804</v>
      </c>
      <c r="B108" s="141"/>
      <c r="C108" s="33" t="s">
        <v>805</v>
      </c>
      <c r="D108" s="142">
        <v>1194076609.5999999</v>
      </c>
      <c r="E108" s="142">
        <v>771126875.33000004</v>
      </c>
    </row>
    <row r="109" spans="1:6" ht="37.5" x14ac:dyDescent="0.25">
      <c r="A109" s="141" t="s">
        <v>806</v>
      </c>
      <c r="B109" s="141"/>
      <c r="C109" s="33" t="s">
        <v>807</v>
      </c>
      <c r="D109" s="142">
        <v>0</v>
      </c>
      <c r="E109" s="142">
        <v>777788875.33000004</v>
      </c>
    </row>
    <row r="110" spans="1:6" ht="18.75" x14ac:dyDescent="0.25">
      <c r="A110" s="144" t="s">
        <v>808</v>
      </c>
      <c r="B110" s="144"/>
      <c r="C110" s="36" t="s">
        <v>809</v>
      </c>
      <c r="D110" s="145">
        <v>1194076609.5999999</v>
      </c>
      <c r="E110" s="145">
        <v>771126875.33000004</v>
      </c>
    </row>
    <row r="111" spans="1:6" ht="18.75" x14ac:dyDescent="0.25">
      <c r="A111" s="144" t="s">
        <v>810</v>
      </c>
      <c r="B111" s="144"/>
      <c r="C111" s="36" t="s">
        <v>811</v>
      </c>
      <c r="D111" s="145">
        <v>0</v>
      </c>
      <c r="E111" s="145">
        <v>777788875.33000004</v>
      </c>
    </row>
    <row r="112" spans="1:6" ht="18.75" x14ac:dyDescent="0.25">
      <c r="A112" s="144" t="s">
        <v>812</v>
      </c>
      <c r="B112" s="144"/>
      <c r="C112" s="36" t="s">
        <v>775</v>
      </c>
      <c r="D112" s="145">
        <v>86400084.540000007</v>
      </c>
      <c r="E112" s="145">
        <v>86400084.540000007</v>
      </c>
    </row>
    <row r="113" spans="1:6" ht="18.75" x14ac:dyDescent="0.25">
      <c r="A113" s="144" t="s">
        <v>813</v>
      </c>
      <c r="B113" s="144"/>
      <c r="C113" s="36" t="s">
        <v>777</v>
      </c>
      <c r="D113" s="145">
        <v>107020</v>
      </c>
      <c r="E113" s="145">
        <v>42321760.689999998</v>
      </c>
    </row>
    <row r="114" spans="1:6" ht="18.75" x14ac:dyDescent="0.25">
      <c r="A114" s="144" t="s">
        <v>814</v>
      </c>
      <c r="B114" s="144"/>
      <c r="C114" s="36" t="s">
        <v>779</v>
      </c>
      <c r="D114" s="145">
        <v>-41144178.439999998</v>
      </c>
      <c r="E114" s="145">
        <v>-39547696.670000002</v>
      </c>
    </row>
    <row r="115" spans="1:6" ht="18.75" x14ac:dyDescent="0.25">
      <c r="A115" s="144" t="s">
        <v>815</v>
      </c>
      <c r="B115" s="144"/>
      <c r="C115" s="36" t="s">
        <v>781</v>
      </c>
      <c r="D115" s="145">
        <v>0</v>
      </c>
      <c r="E115" s="145">
        <v>-32885696.670000002</v>
      </c>
    </row>
    <row r="116" spans="1:6" ht="37.5" x14ac:dyDescent="0.25">
      <c r="A116" s="144" t="s">
        <v>816</v>
      </c>
      <c r="B116" s="144"/>
      <c r="C116" s="36" t="s">
        <v>793</v>
      </c>
      <c r="D116" s="145">
        <v>-41144178.439999998</v>
      </c>
      <c r="E116" s="145">
        <v>-39547696.670000002</v>
      </c>
    </row>
    <row r="117" spans="1:6" ht="37.5" x14ac:dyDescent="0.25">
      <c r="A117" s="144" t="s">
        <v>817</v>
      </c>
      <c r="B117" s="144"/>
      <c r="C117" s="36" t="s">
        <v>795</v>
      </c>
      <c r="D117" s="145">
        <v>0</v>
      </c>
      <c r="E117" s="145">
        <v>-39547696.670000002</v>
      </c>
    </row>
    <row r="118" spans="1:6" ht="18.75" x14ac:dyDescent="0.25">
      <c r="A118" s="144" t="s">
        <v>818</v>
      </c>
      <c r="B118" s="144"/>
      <c r="C118" s="36" t="s">
        <v>779</v>
      </c>
      <c r="D118" s="145">
        <v>0</v>
      </c>
      <c r="E118" s="145">
        <v>0</v>
      </c>
    </row>
    <row r="119" spans="1:6" ht="18.75" x14ac:dyDescent="0.25">
      <c r="A119" s="144" t="s">
        <v>819</v>
      </c>
      <c r="B119" s="144"/>
      <c r="C119" s="36" t="s">
        <v>781</v>
      </c>
      <c r="D119" s="145">
        <v>0</v>
      </c>
      <c r="E119" s="145">
        <v>6662000</v>
      </c>
    </row>
    <row r="120" spans="1:6" ht="75" x14ac:dyDescent="0.25">
      <c r="A120" s="144" t="s">
        <v>820</v>
      </c>
      <c r="B120" s="144"/>
      <c r="C120" s="36" t="s">
        <v>799</v>
      </c>
      <c r="D120" s="145">
        <v>1148927723.5</v>
      </c>
      <c r="E120" s="145">
        <v>766596248.14999998</v>
      </c>
    </row>
    <row r="121" spans="1:6" ht="75" x14ac:dyDescent="0.25">
      <c r="A121" s="138" t="s">
        <v>821</v>
      </c>
      <c r="B121" s="138"/>
      <c r="C121" s="30" t="s">
        <v>822</v>
      </c>
      <c r="D121" s="139">
        <v>1194076609.5999999</v>
      </c>
      <c r="E121" s="139">
        <v>771126875.33000004</v>
      </c>
    </row>
    <row r="122" spans="1:6" ht="75" x14ac:dyDescent="0.25">
      <c r="A122" s="138" t="s">
        <v>823</v>
      </c>
      <c r="B122" s="138"/>
      <c r="C122" s="30" t="s">
        <v>824</v>
      </c>
      <c r="D122" s="139">
        <v>0</v>
      </c>
      <c r="E122" s="139">
        <v>777788875.33000004</v>
      </c>
    </row>
    <row r="124" spans="1:6" ht="18.75" x14ac:dyDescent="0.3">
      <c r="A124" s="156"/>
      <c r="B124" s="156"/>
      <c r="C124" s="156"/>
      <c r="D124" s="156"/>
      <c r="E124" s="156"/>
    </row>
    <row r="125" spans="1:6" ht="70.5" customHeight="1" x14ac:dyDescent="0.25">
      <c r="A125" s="223" t="s">
        <v>825</v>
      </c>
      <c r="B125" s="223"/>
      <c r="C125" s="223"/>
      <c r="D125" s="223"/>
      <c r="E125" s="223"/>
    </row>
    <row r="128" spans="1:6" ht="20.25" customHeight="1" x14ac:dyDescent="0.3">
      <c r="B128" s="158" t="s">
        <v>747</v>
      </c>
      <c r="C128" s="2"/>
      <c r="D128" s="163" t="s">
        <v>748</v>
      </c>
      <c r="E128" s="163"/>
      <c r="F128" s="162"/>
    </row>
  </sheetData>
  <mergeCells count="11">
    <mergeCell ref="A17:F17"/>
    <mergeCell ref="E1:F1"/>
    <mergeCell ref="E2:F2"/>
    <mergeCell ref="A3:F3"/>
    <mergeCell ref="A5:F5"/>
    <mergeCell ref="A7:B7"/>
    <mergeCell ref="A19:B19"/>
    <mergeCell ref="A88:F88"/>
    <mergeCell ref="A90:B90"/>
    <mergeCell ref="A125:E125"/>
    <mergeCell ref="D128:E128"/>
  </mergeCells>
  <pageMargins left="0.70866141732283472" right="0.70866141732283472" top="0.74803149606299213" bottom="0.74803149606299213" header="0.31496062992125984" footer="0.31496062992125984"/>
  <pageSetup paperSize="9" scale="65" fitToHeight="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11</vt:i4>
      </vt:variant>
    </vt:vector>
  </HeadingPairs>
  <TitlesOfParts>
    <vt:vector size="19" baseType="lpstr">
      <vt:lpstr>дод.1_2024</vt:lpstr>
      <vt:lpstr>дод.2_2024</vt:lpstr>
      <vt:lpstr>дод.3_2024</vt:lpstr>
      <vt:lpstr>дод.4_2024</vt:lpstr>
      <vt:lpstr>дод.5_2024</vt:lpstr>
      <vt:lpstr>дод.6_2024</vt:lpstr>
      <vt:lpstr>дод.7_2024</vt:lpstr>
      <vt:lpstr>дод.8_2024</vt:lpstr>
      <vt:lpstr>дод.2_2024!База_данных</vt:lpstr>
      <vt:lpstr>дод.3_2024!База_данных</vt:lpstr>
      <vt:lpstr>дод.4_2024!База_данных</vt:lpstr>
      <vt:lpstr>дод.5_2024!База_данных</vt:lpstr>
      <vt:lpstr>дод.7_2024!База_данных</vt:lpstr>
      <vt:lpstr>дод.8_2024!База_данных</vt:lpstr>
      <vt:lpstr>База_данных</vt:lpstr>
      <vt:lpstr>дод.1_2024!Заголовки_для_печати</vt:lpstr>
      <vt:lpstr>дод.2_2024!Заголовки_для_печати</vt:lpstr>
      <vt:lpstr>дод.3_2024!Заголовки_для_печати</vt:lpstr>
      <vt:lpstr>дод.5_2024!Заголовки_для_печати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Нікітенко Наталія Володимирівна</dc:creator>
  <cp:lastModifiedBy>Нікітенко Наталія Володимирівна</cp:lastModifiedBy>
  <cp:lastPrinted>2025-02-26T13:31:08Z</cp:lastPrinted>
  <dcterms:created xsi:type="dcterms:W3CDTF">2025-02-05T09:29:57Z</dcterms:created>
  <dcterms:modified xsi:type="dcterms:W3CDTF">2025-02-26T13:31:18Z</dcterms:modified>
</cp:coreProperties>
</file>